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I62" i="3"/>
  <c r="G215"/>
  <c r="G214"/>
  <c r="G213"/>
  <c r="G212"/>
  <c r="I225"/>
  <c r="K267"/>
  <c r="G267"/>
  <c r="K266"/>
  <c r="I266"/>
  <c r="G266"/>
  <c r="K265"/>
  <c r="G265"/>
  <c r="K264"/>
  <c r="I264"/>
  <c r="G264"/>
  <c r="G205"/>
  <c r="G204"/>
  <c r="K263"/>
  <c r="G263"/>
  <c r="K262"/>
  <c r="I262"/>
  <c r="G262"/>
  <c r="G268"/>
  <c r="G269"/>
  <c r="G211"/>
  <c r="G210"/>
  <c r="G209"/>
  <c r="G208"/>
  <c r="G207"/>
  <c r="G206"/>
  <c r="H62"/>
  <c r="L62"/>
  <c r="K62"/>
  <c r="J62"/>
  <c r="G203"/>
  <c r="G201"/>
  <c r="L61"/>
  <c r="L219"/>
  <c r="L273"/>
  <c r="K61"/>
  <c r="K219"/>
  <c r="J61"/>
  <c r="J219"/>
  <c r="I61"/>
  <c r="I219"/>
  <c r="I273"/>
  <c r="L220"/>
  <c r="L27"/>
  <c r="L31"/>
  <c r="L53"/>
  <c r="L225"/>
  <c r="L271"/>
  <c r="L270"/>
  <c r="K220"/>
  <c r="K27"/>
  <c r="K274"/>
  <c r="K31"/>
  <c r="K53"/>
  <c r="K225"/>
  <c r="K271"/>
  <c r="J220"/>
  <c r="J27"/>
  <c r="J31"/>
  <c r="J53"/>
  <c r="J225"/>
  <c r="J271"/>
  <c r="I57"/>
  <c r="I220"/>
  <c r="G220"/>
  <c r="I31"/>
  <c r="I53"/>
  <c r="I271"/>
  <c r="I27"/>
  <c r="H220"/>
  <c r="H27"/>
  <c r="H31"/>
  <c r="H53"/>
  <c r="F57"/>
  <c r="F220"/>
  <c r="H219"/>
  <c r="I60"/>
  <c r="I218"/>
  <c r="I58"/>
  <c r="I56"/>
  <c r="L60"/>
  <c r="K60"/>
  <c r="H60"/>
  <c r="L201"/>
  <c r="K201"/>
  <c r="J201"/>
  <c r="I201"/>
  <c r="F202"/>
  <c r="G200"/>
  <c r="G199"/>
  <c r="K259"/>
  <c r="G259"/>
  <c r="K258"/>
  <c r="I258"/>
  <c r="G258"/>
  <c r="K261"/>
  <c r="G261"/>
  <c r="K260"/>
  <c r="G260"/>
  <c r="G198"/>
  <c r="G197"/>
  <c r="G196"/>
  <c r="G195"/>
  <c r="G194"/>
  <c r="G193"/>
  <c r="G192"/>
  <c r="G191"/>
  <c r="G190"/>
  <c r="G189"/>
  <c r="G188"/>
  <c r="G187"/>
  <c r="G186"/>
  <c r="G185"/>
  <c r="F31"/>
  <c r="I256"/>
  <c r="K257"/>
  <c r="K256"/>
  <c r="G257"/>
  <c r="K255"/>
  <c r="G255"/>
  <c r="G256"/>
  <c r="I224"/>
  <c r="I183"/>
  <c r="G177"/>
  <c r="G178"/>
  <c r="I113"/>
  <c r="G113"/>
  <c r="G114"/>
  <c r="F27"/>
  <c r="G184"/>
  <c r="G183"/>
  <c r="G182"/>
  <c r="G181"/>
  <c r="I175"/>
  <c r="G175"/>
  <c r="I173"/>
  <c r="G173"/>
  <c r="G176"/>
  <c r="G174"/>
  <c r="H17"/>
  <c r="G17"/>
  <c r="I17"/>
  <c r="J17"/>
  <c r="K17"/>
  <c r="L17"/>
  <c r="G18"/>
  <c r="F26"/>
  <c r="F273"/>
  <c r="F53"/>
  <c r="F56"/>
  <c r="L56"/>
  <c r="L218"/>
  <c r="K56"/>
  <c r="K218"/>
  <c r="J56"/>
  <c r="H26"/>
  <c r="H273"/>
  <c r="H218"/>
  <c r="L26"/>
  <c r="K26"/>
  <c r="J26"/>
  <c r="I26"/>
  <c r="F25"/>
  <c r="I25"/>
  <c r="J25"/>
  <c r="K25"/>
  <c r="L25"/>
  <c r="G24"/>
  <c r="G23"/>
  <c r="L22"/>
  <c r="K22"/>
  <c r="J22"/>
  <c r="I22"/>
  <c r="H22"/>
  <c r="G22"/>
  <c r="F22"/>
  <c r="G21"/>
  <c r="G20"/>
  <c r="L19"/>
  <c r="K19"/>
  <c r="J19"/>
  <c r="I19"/>
  <c r="G19"/>
  <c r="H19"/>
  <c r="F19"/>
  <c r="I155"/>
  <c r="G59"/>
  <c r="G57"/>
  <c r="K254"/>
  <c r="G254"/>
  <c r="I179"/>
  <c r="G180"/>
  <c r="G179"/>
  <c r="I127"/>
  <c r="I145"/>
  <c r="I137"/>
  <c r="I135"/>
  <c r="I153"/>
  <c r="I147"/>
  <c r="I111"/>
  <c r="G226"/>
  <c r="G227"/>
  <c r="I159"/>
  <c r="I149"/>
  <c r="I151"/>
  <c r="I89"/>
  <c r="I157"/>
  <c r="I143"/>
  <c r="I133"/>
  <c r="I141"/>
  <c r="I131"/>
  <c r="I139"/>
  <c r="I163"/>
  <c r="I169"/>
  <c r="I171"/>
  <c r="G172"/>
  <c r="G171"/>
  <c r="I270"/>
  <c r="K270"/>
  <c r="L224"/>
  <c r="K224"/>
  <c r="J224"/>
  <c r="G225"/>
  <c r="G224"/>
  <c r="F52"/>
  <c r="H16"/>
  <c r="G16"/>
  <c r="I16"/>
  <c r="J16"/>
  <c r="K16"/>
  <c r="L16"/>
  <c r="H15"/>
  <c r="G15"/>
  <c r="I15"/>
  <c r="J15"/>
  <c r="K15"/>
  <c r="L15"/>
  <c r="G27"/>
  <c r="K253"/>
  <c r="K252"/>
  <c r="G253"/>
  <c r="G252"/>
  <c r="K251"/>
  <c r="K250"/>
  <c r="G251"/>
  <c r="G250"/>
  <c r="K249"/>
  <c r="K248"/>
  <c r="G249"/>
  <c r="G248"/>
  <c r="I30"/>
  <c r="K247"/>
  <c r="K246"/>
  <c r="G247"/>
  <c r="G246"/>
  <c r="K245"/>
  <c r="K244"/>
  <c r="G245"/>
  <c r="G244"/>
  <c r="K243"/>
  <c r="K242"/>
  <c r="G243"/>
  <c r="G242"/>
  <c r="K241"/>
  <c r="K240"/>
  <c r="G241"/>
  <c r="G240"/>
  <c r="G239"/>
  <c r="G238"/>
  <c r="G237"/>
  <c r="G236"/>
  <c r="G235"/>
  <c r="G234"/>
  <c r="G233"/>
  <c r="G232"/>
  <c r="G231"/>
  <c r="G230"/>
  <c r="G229"/>
  <c r="G228"/>
  <c r="G217"/>
  <c r="G216"/>
  <c r="G62"/>
  <c r="G58"/>
  <c r="G56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F30"/>
  <c r="F15"/>
  <c r="K52"/>
  <c r="G51"/>
  <c r="G50"/>
  <c r="G48"/>
  <c r="G49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H274"/>
  <c r="H52"/>
  <c r="J273"/>
  <c r="J60"/>
  <c r="J218"/>
  <c r="G61"/>
  <c r="F61"/>
  <c r="F219"/>
  <c r="F274"/>
  <c r="F272"/>
  <c r="F60"/>
  <c r="F218"/>
  <c r="I52"/>
  <c r="I274"/>
  <c r="G53"/>
  <c r="J270"/>
  <c r="G270"/>
  <c r="G271"/>
  <c r="K273"/>
  <c r="K272"/>
  <c r="G219"/>
  <c r="G218"/>
  <c r="I272"/>
  <c r="G273"/>
  <c r="H272"/>
  <c r="J274"/>
  <c r="J272"/>
  <c r="J52"/>
  <c r="L274"/>
  <c r="L52"/>
  <c r="L272"/>
  <c r="G60"/>
  <c r="H25"/>
  <c r="G25"/>
  <c r="G26"/>
  <c r="G52"/>
  <c r="G272"/>
  <c r="G274"/>
</calcChain>
</file>

<file path=xl/sharedStrings.xml><?xml version="1.0" encoding="utf-8"?>
<sst xmlns="http://schemas.openxmlformats.org/spreadsheetml/2006/main" count="1111" uniqueCount="400">
  <si>
    <r>
      <t xml:space="preserve">Мероприятие 1. </t>
    </r>
    <r>
      <rPr>
        <sz val="9"/>
        <rFont val="Times New Roman"/>
        <family val="1"/>
        <charset val="204"/>
      </rPr>
      <t>Оказание услуг по доставке товаров в сельские населенные пункты городского округа Домодедово, на которые предусмотрена частичная компенсация транспортных расходов для организаций и индивидуальных предпринимателей по доставке продовольственных и промышленных товаров для населения в сельские населенные пункты.</t>
    </r>
  </si>
  <si>
    <t>Обеспечение доставки товаров для населения проживающего  в сельских населённых пунктах</t>
  </si>
  <si>
    <r>
      <t>Мероприятие 4</t>
    </r>
    <r>
      <rPr>
        <sz val="9"/>
        <rFont val="Times New Roman"/>
        <family val="1"/>
        <charset val="204"/>
      </rPr>
      <t xml:space="preserve"> Нанесение горизонтальной разметки на дорожное покрытие (в т.ч. разметка пешеходных переходов)</t>
    </r>
  </si>
  <si>
    <t xml:space="preserve">Выполнение ремонта дроги по ул. Нива с. Растуново                                           </t>
  </si>
  <si>
    <r>
      <t>Мероприятие 9</t>
    </r>
    <r>
      <rPr>
        <sz val="9"/>
        <rFont val="Times New Roman"/>
        <family val="1"/>
        <charset val="204"/>
      </rPr>
      <t xml:space="preserve"> Устройство заездных автобусных карманов с установкой павильонов.</t>
    </r>
  </si>
  <si>
    <t xml:space="preserve">Выполнение работ по ремонту дороги и тротуара от ул. Кирова до площади Ж/Д станции в микрорайоне Белые Столбы,                                г. Домодедово. </t>
  </si>
  <si>
    <t xml:space="preserve">«Обеспечение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2015-2018 годы.»                                                     </t>
  </si>
  <si>
    <r>
      <t xml:space="preserve">Мероприятие 34. </t>
    </r>
    <r>
      <rPr>
        <sz val="9"/>
        <rFont val="Times New Roman"/>
        <family val="1"/>
        <charset val="204"/>
      </rPr>
      <t>Ремонт тротуара к дому №53 пос. «Санаторий Подмосковья», г.Домодедово.</t>
    </r>
  </si>
  <si>
    <r>
      <t xml:space="preserve">Мероприятие 37. </t>
    </r>
    <r>
      <rPr>
        <sz val="9"/>
        <rFont val="Times New Roman"/>
        <family val="1"/>
        <charset val="204"/>
      </rPr>
      <t>Ремонт тротуара от школы  к детскому саду «Солнышко» по ул. Речная и к дому №66 ул. Школьная с.Красный путь, г.Домодедово.</t>
    </r>
  </si>
  <si>
    <r>
      <t xml:space="preserve">Мероприятие 38. </t>
    </r>
    <r>
      <rPr>
        <sz val="9"/>
        <rFont val="Times New Roman"/>
        <family val="1"/>
        <charset val="204"/>
      </rPr>
      <t>Ремонт тротуара по улице Гвардейская от дома № 12 к амбулатории с.Красный Путь, г.Домодедово.</t>
    </r>
  </si>
  <si>
    <r>
      <t xml:space="preserve">Мероприятие 39. </t>
    </r>
    <r>
      <rPr>
        <sz val="9"/>
        <rFont val="Times New Roman"/>
        <family val="1"/>
        <charset val="204"/>
      </rPr>
      <t>Ремонт дороги и тротуара по ул.Тенистая мкр.Западный г.Домодедово.</t>
    </r>
  </si>
  <si>
    <r>
      <t xml:space="preserve">Мероприятие 50. </t>
    </r>
    <r>
      <rPr>
        <sz val="9"/>
        <rFont val="Times New Roman"/>
        <family val="1"/>
        <charset val="204"/>
      </rPr>
      <t>Ремонт тротуара по ул.Колхозная,                     с. Павловское, г.Домодедово.</t>
    </r>
  </si>
  <si>
    <r>
      <t xml:space="preserve">Мероприятие 36. </t>
    </r>
    <r>
      <rPr>
        <sz val="9"/>
        <rFont val="Times New Roman"/>
        <family val="1"/>
        <charset val="204"/>
      </rPr>
      <t>Ремонт тротуаров и пешеходных дорожек в мкр.Северный г.Домодедово.</t>
    </r>
  </si>
  <si>
    <t>Выполнение работ по ремонту тротуаров и пешеходных дорожек в мкр.Северный г.Домодедово.</t>
  </si>
  <si>
    <r>
      <t xml:space="preserve">Мероприятие 33. </t>
    </r>
    <r>
      <rPr>
        <sz val="9"/>
        <rFont val="Times New Roman"/>
        <family val="1"/>
        <charset val="204"/>
      </rPr>
      <t>Ремонт тротуаров в ГПЗ «Константиново», г.Домодедово.</t>
    </r>
  </si>
  <si>
    <t>Выполнение работ по ремонту тротуаров в ГПЗ «Константиново», г.Домодедово.</t>
  </si>
  <si>
    <r>
      <t xml:space="preserve">Мероприятие 1. </t>
    </r>
    <r>
      <rPr>
        <sz val="9"/>
        <rFont val="Times New Roman"/>
        <family val="1"/>
        <charset val="204"/>
      </rPr>
      <t xml:space="preserve">Ремонт дворовых территорий с оборудованием дополнительных парковочных мест в микрорайоне Западный          г. Домодедово  </t>
    </r>
  </si>
  <si>
    <t xml:space="preserve">Выполнение работ по ремонту дворовых территорий с оборудованием дополнительных парковочных мест в микрорайоне Западный                  г. Домодедово.  </t>
  </si>
  <si>
    <r>
      <t xml:space="preserve">Мероприятие 3. </t>
    </r>
    <r>
      <rPr>
        <sz val="9"/>
        <rFont val="Times New Roman"/>
        <family val="1"/>
        <charset val="204"/>
      </rPr>
      <t>Ремонт дворовой территории  д.6а,       ул. Туполева, мкр. Авиационный,                  г. Домодедово</t>
    </r>
  </si>
  <si>
    <t>Выполнение работ по ремонту дворовой территории д. 8, 10, 12 ул. Геологов,  мкр. Белые Столбы, г. Домодедово</t>
  </si>
  <si>
    <r>
      <t xml:space="preserve">Мероприятие 5. </t>
    </r>
    <r>
      <rPr>
        <sz val="9"/>
        <rFont val="Times New Roman"/>
        <family val="1"/>
        <charset val="204"/>
      </rPr>
      <t>Ремонт дворовой территории д. 8, 10, 12 ул. Геологов,  мкр. Белые Столбы, г. Домодедово</t>
    </r>
  </si>
  <si>
    <t>2.63.</t>
  </si>
  <si>
    <r>
      <t xml:space="preserve"> Мероприятие 71. </t>
    </r>
    <r>
      <rPr>
        <sz val="9"/>
        <rFont val="Times New Roman"/>
        <family val="1"/>
        <charset val="204"/>
      </rPr>
      <t>Выполнение работ по ремонту участка км.0+648 - км.1+092 подъездной дороги к д. Буняково от автодороги "Востряково - Ловцово" до СНТ "Востряково", мкр.Востряково,               г. Домодедово</t>
    </r>
  </si>
  <si>
    <t>Выполнение работ по ремонту участка км.0+648 - км.1+092 подъездной дороги к д. Буняково от автодороги "Востряково - Ловцово" до СНТ "Востряково", мкр.Востряково,      г. Домодедово</t>
  </si>
  <si>
    <r>
      <t xml:space="preserve">Мероприятие 26. </t>
    </r>
    <r>
      <rPr>
        <sz val="9"/>
        <rFont val="Times New Roman"/>
        <family val="1"/>
        <charset val="204"/>
      </rPr>
      <t>Ремонт тротуара и ливневой канализации Кутузовский проезд, у д.1, мкр. Центральный, г.Домодедово</t>
    </r>
  </si>
  <si>
    <r>
      <t xml:space="preserve"> Мероприятие 62. </t>
    </r>
    <r>
      <rPr>
        <sz val="9"/>
        <rFont val="Times New Roman"/>
        <family val="1"/>
        <charset val="204"/>
      </rPr>
      <t>Выполнение работ по восстановлению дорожного покрытия на пересечении ул. Корнеева и ул. 25 лет Октября г. Домодедово</t>
    </r>
  </si>
  <si>
    <t>Выполнение работ по восстановлению дорожного покрытия на пересечении ул. Корнеева и ул. 25 лет Октября                   г. Домодедово</t>
  </si>
  <si>
    <t>2.64.</t>
  </si>
  <si>
    <r>
      <t xml:space="preserve"> Мероприятие 63. </t>
    </r>
    <r>
      <rPr>
        <sz val="9"/>
        <rFont val="Times New Roman"/>
        <family val="1"/>
        <charset val="204"/>
      </rPr>
      <t>Выполнение работ по ремонту участка тротуара по                        ул. Коломийца                г. Домодедово</t>
    </r>
  </si>
  <si>
    <t>Выполнение работ по ремонту участка тротуара по                        ул. Коломийца                г. Домодедово</t>
  </si>
  <si>
    <t>2.65.</t>
  </si>
  <si>
    <r>
      <t xml:space="preserve"> Мероприятие 64. </t>
    </r>
    <r>
      <rPr>
        <sz val="9"/>
        <rFont val="Times New Roman"/>
        <family val="1"/>
        <charset val="204"/>
      </rPr>
      <t>Выполнение работ по ремонту проезда от ул.Кирова до ул. Маяковского                            г. Домодедово</t>
    </r>
  </si>
  <si>
    <t>Выполнение работ по ремонту проезда от ул.Кирова до          ул. Маяковского                            г. Домодедово</t>
  </si>
  <si>
    <r>
      <t xml:space="preserve"> Мероприятие 75. </t>
    </r>
    <r>
      <rPr>
        <sz val="9"/>
        <rFont val="Times New Roman"/>
        <family val="1"/>
        <charset val="204"/>
      </rPr>
      <t>Выполнение работ по ремонту ливневой канализации на подъездной дороге к ДК "Константиново" г.Домодедово</t>
    </r>
  </si>
  <si>
    <t>Выполнение работ по ремонту ливневой канализации на подъездной дороге к ДК "Константиново" г.Домодедово</t>
  </si>
  <si>
    <t>2.76.</t>
  </si>
  <si>
    <r>
      <t xml:space="preserve"> Мероприятие 76. </t>
    </r>
    <r>
      <rPr>
        <sz val="9"/>
        <rFont val="Times New Roman"/>
        <family val="1"/>
        <charset val="204"/>
      </rPr>
      <t>Ремонт тротуара в с. Добрыниха г.Домодедово</t>
    </r>
  </si>
  <si>
    <t>Выполнение работ по ремонту тротуара в                  с. Добрыниха г.Домодедово</t>
  </si>
  <si>
    <t>2.77.</t>
  </si>
  <si>
    <r>
      <t xml:space="preserve">Мероприятие 77. </t>
    </r>
    <r>
      <rPr>
        <sz val="9"/>
        <rFont val="Times New Roman"/>
        <family val="1"/>
        <charset val="204"/>
      </rPr>
      <t>Дополнительные работы по ремонту дорог и тротуаров.</t>
    </r>
  </si>
  <si>
    <r>
      <t xml:space="preserve"> Мероприятие 65. </t>
    </r>
    <r>
      <rPr>
        <sz val="9"/>
        <rFont val="Times New Roman"/>
        <family val="1"/>
        <charset val="204"/>
      </rPr>
      <t>Обустройство парковочных мест по        ул. Пирогова г.Домодедово</t>
    </r>
  </si>
  <si>
    <t>2.66.</t>
  </si>
  <si>
    <t>Обустройство парковочных мест по        ул. Пирогова г.Домодедово</t>
  </si>
  <si>
    <t>2.67.</t>
  </si>
  <si>
    <t>Выполнение работ по ремонту тротуара и ливневой канализации Кутузовский проезд, у д.1, мкр. Центральный, г.Домодедово</t>
  </si>
  <si>
    <r>
      <t xml:space="preserve"> Мероприятие 58. </t>
    </r>
    <r>
      <rPr>
        <sz val="9"/>
        <rFont val="Times New Roman"/>
        <family val="1"/>
        <charset val="204"/>
      </rPr>
      <t>Установка бортового камня и ремонт покрытия в сквере по ул. Заря, с.Растуново, г.Домодедово</t>
    </r>
  </si>
  <si>
    <t>Выполнение работ по установке бортового камня и ремонт покрытия в сквере по ул. Заря, с.Растуново, г.Домодедово</t>
  </si>
  <si>
    <t>1.17</t>
  </si>
  <si>
    <r>
      <t xml:space="preserve"> Мероприятие 66. </t>
    </r>
    <r>
      <rPr>
        <sz val="9"/>
        <rFont val="Times New Roman"/>
        <family val="1"/>
        <charset val="204"/>
      </rPr>
      <t>Устройство заездных автобусных карманов с установкой павильонов в д. Ярлыково г.Домодедово.</t>
    </r>
  </si>
  <si>
    <t>Устройство заездных автобусных карманов с установкой павильонов в            д. Ярлыково г.Домодедово.</t>
  </si>
  <si>
    <r>
      <t xml:space="preserve">Мероприятие 10. </t>
    </r>
    <r>
      <rPr>
        <sz val="9"/>
        <rFont val="Times New Roman"/>
        <family val="1"/>
        <charset val="204"/>
      </rPr>
      <t>Обустройство пешеходных переходов вблизи образовательных учреждений техническими средствами (ИДН,  пешеходными ограждениями, дорожной разметкой, знаками на желтом светоотражающем фоне и освещением)</t>
    </r>
  </si>
  <si>
    <r>
      <t xml:space="preserve">Мероприятие 15. </t>
    </r>
    <r>
      <rPr>
        <sz val="9"/>
        <rFont val="Times New Roman"/>
        <family val="1"/>
        <charset val="204"/>
      </rPr>
      <t>Ремонт подъездов к дворовым территориям д.27а, 29 Каширское шоссе с обустройством пешеходной зоны, мкр. Центральный, г.Домодедово.</t>
    </r>
  </si>
  <si>
    <r>
      <t xml:space="preserve">Мероприятие 16. </t>
    </r>
    <r>
      <rPr>
        <sz val="9"/>
        <rFont val="Times New Roman"/>
        <family val="1"/>
        <charset val="204"/>
      </rPr>
      <t>Ремонт дворовой территории д.70,                      ул. Советская,                     мкр. Северный,                           г. Домодедово</t>
    </r>
  </si>
  <si>
    <r>
      <t xml:space="preserve"> Мероприятие 67. </t>
    </r>
    <r>
      <rPr>
        <sz val="9"/>
        <rFont val="Times New Roman"/>
        <family val="1"/>
        <charset val="204"/>
      </rPr>
      <t>Выполнение работ по ремонту тротуара и стоянки вдоль д.70 по ул. Советская, мкр. Северный, г. Домодедово</t>
    </r>
  </si>
  <si>
    <t>Выполнение работ по ремонту тротуара и стоянки вдоль д.70 по ул. Советская, мкр. Северный, г. Домодедово</t>
  </si>
  <si>
    <t>2.68.</t>
  </si>
  <si>
    <t>1.20</t>
  </si>
  <si>
    <t>1.21</t>
  </si>
  <si>
    <t>1.22</t>
  </si>
  <si>
    <r>
      <t xml:space="preserve">Мероприятие 20. </t>
    </r>
    <r>
      <rPr>
        <sz val="9"/>
        <rFont val="Times New Roman"/>
        <family val="1"/>
        <charset val="204"/>
      </rPr>
      <t>Установка бортового камня у д.12 по ул. Геологов, мкр. Белые Столбы, г. Домодедово</t>
    </r>
  </si>
  <si>
    <t>Выполнение работ по установке бортового камня у д.12 по ул. Геологов, мкр. Белые Столбы,           г. Домодедово</t>
  </si>
  <si>
    <t>Выполнение работ по обустройству дополнительных парковочных мест у д.8 "А", ул. Туполева, мкр. Авиационный,               г. Домодедово</t>
  </si>
  <si>
    <r>
      <t xml:space="preserve">Мероприятие 21. </t>
    </r>
    <r>
      <rPr>
        <sz val="9"/>
        <rFont val="Times New Roman"/>
        <family val="1"/>
        <charset val="204"/>
      </rPr>
      <t>Обустройство дополнительных парковочных мест у д.8 "А", ул. Туполева,           мкр. Авиационный,             г. Домодедово</t>
    </r>
  </si>
  <si>
    <r>
      <t>Мероприятие 22.</t>
    </r>
    <r>
      <rPr>
        <sz val="9"/>
        <rFont val="Times New Roman"/>
        <family val="1"/>
        <charset val="204"/>
      </rPr>
      <t xml:space="preserve"> Дополнительные работы по ремонту дворовых территорий многоквартирных жилых домов и подъездов к дворовым территориям многоквартирных жилых домов.</t>
    </r>
  </si>
  <si>
    <r>
      <t xml:space="preserve">Мероприятие 14. </t>
    </r>
    <r>
      <rPr>
        <sz val="9"/>
        <rFont val="Times New Roman"/>
        <family val="1"/>
        <charset val="204"/>
      </rPr>
      <t>Ремонт дворовой территории д.8, ул. Связистов, с.Ям,                  г. Домодедово</t>
    </r>
  </si>
  <si>
    <t>Выполнение работ по ремонту дворовой территории д.8, ул. Связистов, с.Ям,                  г. Домодедово</t>
  </si>
  <si>
    <r>
      <t>Мероприятие 1.</t>
    </r>
    <r>
      <rPr>
        <sz val="9"/>
        <rFont val="Times New Roman"/>
        <family val="1"/>
        <charset val="204"/>
      </rPr>
      <t xml:space="preserve"> Ремонт дороги с тротуарами и велосипедными дорожками по ул. Лунная от ул. Коломийца до ул. 25 лет Октября в микрорайоне Западный г. Домодедово</t>
    </r>
  </si>
  <si>
    <t xml:space="preserve">"Приложение № 2 к муниципальную программу «Развитие и функционирование </t>
  </si>
  <si>
    <r>
      <t xml:space="preserve">Мероприятие 19. </t>
    </r>
    <r>
      <rPr>
        <sz val="9"/>
        <rFont val="Times New Roman"/>
        <family val="1"/>
        <charset val="204"/>
      </rPr>
      <t>Ямочный ремонт внутридворовой территорий д.89А, ул. Каширское шоссе,                   г. Домодедово.</t>
    </r>
  </si>
  <si>
    <t>Выполнение работ по ямочному ремонт внутридворовой территорий д. 89А, ул. Каширское шоссе,                                          г. Домодедово.</t>
  </si>
  <si>
    <r>
      <t xml:space="preserve">Выполнение ремонта дороги с тротуарами и велосипедными дорожками </t>
    </r>
    <r>
      <rPr>
        <i/>
        <sz val="9"/>
        <rFont val="Times New Roman"/>
        <family val="1"/>
        <charset val="204"/>
      </rPr>
      <t xml:space="preserve">по           ул. Лунная </t>
    </r>
    <r>
      <rPr>
        <sz val="9"/>
        <rFont val="Times New Roman"/>
        <family val="1"/>
        <charset val="204"/>
      </rPr>
      <t>от            ул. Коломийца до     ул. 25 лет Октября в микрорайоне Западный г. Домодедово</t>
    </r>
  </si>
  <si>
    <r>
      <t xml:space="preserve">Мероприятие 2. </t>
    </r>
    <r>
      <rPr>
        <sz val="9"/>
        <rFont val="Times New Roman"/>
        <family val="1"/>
        <charset val="204"/>
      </rPr>
      <t>Работы по переносу коммуникаций для проведения ремонта автодороги по 1-му Советскому проезду в микрорайоне Центральный                    г. Домодедово</t>
    </r>
  </si>
  <si>
    <t>Выполнение работ по переносу коммуникаций для проведения ремонта автодороги по 1-му Советскому проезду в микрорайоне Центральный               г. Домодедово</t>
  </si>
  <si>
    <t>утверждённой постановлением Администрации городского округа Домодедово от 18.10.2013 № 4237"</t>
  </si>
  <si>
    <r>
      <t xml:space="preserve"> Мероприятие 69. Р</t>
    </r>
    <r>
      <rPr>
        <sz val="9"/>
        <rFont val="Times New Roman"/>
        <family val="1"/>
        <charset val="204"/>
      </rPr>
      <t>емонт подъездной дороги, парковки, тротуара к д.29, ул. Каширское шоссе, мкр. Центральный г. Домодедово</t>
    </r>
  </si>
  <si>
    <r>
      <t>Мероприятие 70. Р</t>
    </r>
    <r>
      <rPr>
        <sz val="9"/>
        <rFont val="Times New Roman"/>
        <family val="1"/>
        <charset val="204"/>
      </rPr>
      <t>емонт участков автомобильных дорог общего пользования по ул. Рабочая, ул. Коломийца, ул. Октябрьская, ул. Ленинская                           г. Домодедово</t>
    </r>
  </si>
  <si>
    <r>
      <t xml:space="preserve">Мероприятие 3. </t>
    </r>
    <r>
      <rPr>
        <sz val="9"/>
        <rFont val="Times New Roman"/>
        <family val="1"/>
        <charset val="204"/>
      </rPr>
      <t>Ремонт дороги, парковки и тротуара по 1-му Советскому проезду в микрорайоне Центральный                  г. Домодедово</t>
    </r>
  </si>
  <si>
    <t>Выполнение ремонта дороги, парковки и тротуара по 1-му Советскому проезду в микрорайоне Центральный                   г. Домодедово</t>
  </si>
  <si>
    <r>
      <t>Мероприятие 6.</t>
    </r>
    <r>
      <rPr>
        <sz val="10"/>
        <rFont val="Times New Roman"/>
        <family val="1"/>
        <charset val="204"/>
      </rPr>
      <t xml:space="preserve"> Ремонт площади Гагарина (в плитке) в микрорайоне Авиационный                      г. Домодедово</t>
    </r>
  </si>
  <si>
    <t>Выполнение работ по ремонту площади Гагарина (в плитке) в микрорайоне Авиационный               г. Домодедово</t>
  </si>
  <si>
    <r>
      <t xml:space="preserve">Мероприятие 7. </t>
    </r>
    <r>
      <rPr>
        <sz val="9"/>
        <rFont val="Times New Roman"/>
        <family val="1"/>
        <charset val="204"/>
      </rPr>
      <t>Ремонт дороги, тротуара, стоянки для автомобилей на ул. Гагарина в микрорайоне Авиационный                       г. Домодедово</t>
    </r>
  </si>
  <si>
    <t>Выполнение работ по ремонту дороги, тротуара, стоянки для автомобилей на ул. Гагарина в микрорайоне Авиационный             г. Домодедово</t>
  </si>
  <si>
    <r>
      <t xml:space="preserve">Мероприятие 9. </t>
    </r>
    <r>
      <rPr>
        <sz val="9"/>
        <rFont val="Times New Roman"/>
        <family val="1"/>
        <charset val="204"/>
      </rPr>
      <t xml:space="preserve">Ремонт тротуара по ул. Рабочая от ул. Коломийца до ул. Советская   в микрорайоне Центральный                     г. Домодедово </t>
    </r>
  </si>
  <si>
    <t xml:space="preserve">Выполнение работ по ремонту тротуара по ул. Рабочая от ул. Коломийца до ул. Советская   в микрорайоне Центральный              г. Домодедово </t>
  </si>
  <si>
    <t>1.19</t>
  </si>
  <si>
    <t>2.73.</t>
  </si>
  <si>
    <t>Приложение № 1</t>
  </si>
  <si>
    <t xml:space="preserve">дорожно-транспортного комплекса городского округа Домодедово на  2014-2018 годы», </t>
  </si>
  <si>
    <r>
      <t xml:space="preserve">Мероприятие 10. </t>
    </r>
    <r>
      <rPr>
        <sz val="9"/>
        <rFont val="Times New Roman"/>
        <family val="1"/>
        <charset val="204"/>
      </rPr>
      <t>Ремонт тротуара по Школьному проезду в микрорайоне Центральный                     г. Домодедово</t>
    </r>
  </si>
  <si>
    <t>Выполнение работ по ремонту дворовой территории д. 4,5,6,7,8, сан. Подмосковье                 г. Домодедово</t>
  </si>
  <si>
    <r>
      <t xml:space="preserve">Мероприятие 13. </t>
    </r>
    <r>
      <rPr>
        <sz val="9"/>
        <rFont val="Times New Roman"/>
        <family val="1"/>
        <charset val="204"/>
      </rPr>
      <t>Ремонт дворовой территории д. 4,5,6,7,8, сан. Подмосковье            г. Домодедово.</t>
    </r>
  </si>
  <si>
    <r>
      <t xml:space="preserve">Мероприятие 2. </t>
    </r>
    <r>
      <rPr>
        <sz val="9"/>
        <rFont val="Times New Roman"/>
        <family val="1"/>
        <charset val="204"/>
      </rPr>
      <t>Ремонт дворовой территории д. 15, 15 к.1, ул. Гагарина,                     г. Домодедово.</t>
    </r>
  </si>
  <si>
    <r>
      <t xml:space="preserve">Мероприятие 9. </t>
    </r>
    <r>
      <rPr>
        <sz val="9"/>
        <rFont val="Times New Roman"/>
        <family val="1"/>
        <charset val="204"/>
      </rPr>
      <t>Ремонт дворовой территории д.2/2 б-р 60-летия СССР, д. Гальчино,                            г. Домодедово.</t>
    </r>
  </si>
  <si>
    <t>Выполнение работ по ремонту дворовой территории д.2/2 б-р 60-летия СССР, д. Гальчино,                  г. Домодедово.</t>
  </si>
  <si>
    <t>Выполнение работ по ремонту дворовой территории д. 15, 15 к.1, ул. Гагарина,                     г. Домодедово.</t>
  </si>
  <si>
    <t>2.69.</t>
  </si>
  <si>
    <r>
      <t xml:space="preserve">Мероприятие 4. </t>
    </r>
    <r>
      <rPr>
        <sz val="9"/>
        <rFont val="Times New Roman"/>
        <family val="1"/>
        <charset val="204"/>
      </rPr>
      <t>Ремонт дворовой территории д.4Б, ул. Агрохимиков, мкр. Барыбино г. Домодедово</t>
    </r>
  </si>
  <si>
    <t>Выполнение работ по ремонту дворовой территории д.4Б, ул. Агрохимиков, мкр. Барыбино г. Домодедово</t>
  </si>
  <si>
    <t>Выполнение работ по ямочному ремонту внутридворовых территорий городского округа Домодедово</t>
  </si>
  <si>
    <r>
      <t xml:space="preserve">Мероприятие 10. </t>
    </r>
    <r>
      <rPr>
        <sz val="9"/>
        <rFont val="Times New Roman"/>
        <family val="1"/>
        <charset val="204"/>
      </rPr>
      <t>Ремонт  дворовой территории д. 108,109, ул. Бригадная, с. Ильинское,                     г. Домодедово.</t>
    </r>
  </si>
  <si>
    <t>Выполнение работ по ремонту дворовой территории д. 107,110, ул. Бригадная, с. Ильинское,                     г. Домодедово.</t>
  </si>
  <si>
    <r>
      <t xml:space="preserve">Мероприятие 17. </t>
    </r>
    <r>
      <rPr>
        <sz val="9"/>
        <rFont val="Times New Roman"/>
        <family val="1"/>
        <charset val="204"/>
      </rPr>
      <t>Ремонт  дворовой территории д. 107,110, ул. Бригадная, с. Ильинское,                     г. Домодедово.</t>
    </r>
  </si>
  <si>
    <r>
      <t xml:space="preserve">Мероприятие 18. </t>
    </r>
    <r>
      <rPr>
        <sz val="9"/>
        <rFont val="Times New Roman"/>
        <family val="1"/>
        <charset val="204"/>
      </rPr>
      <t>Ямочный ремонт внутридворовых территорий городского округа Домодедово</t>
    </r>
  </si>
  <si>
    <r>
      <t xml:space="preserve">Мероприятие 40.  </t>
    </r>
    <r>
      <rPr>
        <sz val="9"/>
        <rFont val="Times New Roman"/>
        <family val="1"/>
        <charset val="204"/>
      </rPr>
      <t>Разработка проектной  документации: «Строительство участка автомобильной дороги, тротуара и велодорожки по ул.Лунная от ул. 25 лет Октября до ул. Триумфальная»</t>
    </r>
  </si>
  <si>
    <r>
      <t xml:space="preserve"> Мероприятие 73. </t>
    </r>
    <r>
      <rPr>
        <sz val="9"/>
        <rFont val="Times New Roman"/>
        <family val="1"/>
        <charset val="204"/>
      </rPr>
      <t>Выполнение работ по ремонту дороги вдоль д.8Б, ул. Текстильщиков, мкр.Западный,                   г. Домодедово</t>
    </r>
  </si>
  <si>
    <r>
      <t xml:space="preserve"> Мероприятие 74. </t>
    </r>
    <r>
      <rPr>
        <sz val="9"/>
        <rFont val="Times New Roman"/>
        <family val="1"/>
        <charset val="204"/>
      </rPr>
      <t>Выполнение работ по ремонту ливневой канализации на пересечении Каширского шоссе и Кутузовского проезда, мкр. Центральный, г.Домодедово</t>
    </r>
  </si>
  <si>
    <t>Выполнение работ по разработке проектной  документации: «Строительство участка автомобильной дороги, тротуара и велодорожки по ул.Лунная от ул. 25 лет Октября до ул. Триумфальная»</t>
  </si>
  <si>
    <r>
      <t>Мероприятие 8</t>
    </r>
    <r>
      <rPr>
        <sz val="9"/>
        <rFont val="Times New Roman"/>
        <family val="1"/>
        <charset val="204"/>
      </rPr>
      <t xml:space="preserve"> Установка технических средств организации дорожного движения.</t>
    </r>
  </si>
  <si>
    <t>Проектирование и строительство 13 светофорных объектов</t>
  </si>
  <si>
    <r>
      <t xml:space="preserve"> Мероприятие 68. </t>
    </r>
    <r>
      <rPr>
        <sz val="9"/>
        <rFont val="Times New Roman"/>
        <family val="1"/>
        <charset val="204"/>
      </rPr>
      <t>Выполнение работ по ремонту участка км.0+00 - км.0+648 подъездной дороги к д. Буняково от автодороги "Востряково - Ловцово" до СНТ "Востряково", мкр.Востряково, г. Домодедово</t>
    </r>
  </si>
  <si>
    <t>Выполнение работ по ремонту участка км.0+00 - км.0+648 подъездной дороги к д. Буняково от автодороги "Востряково - Ловцово" до СНТ "Востряково", мкр.Востряково, г. Домодедово</t>
  </si>
  <si>
    <t>Выполнение работ по ремонту тротуара от сквера Трудовой славы до автобусной остановки ул.Заря, с. Растуново,           г. Домодедово</t>
  </si>
  <si>
    <t>Выполнение работ по ремонту дороги вдоль д.8Б, ул. Текстильщиков, мкр.Западный,                   г. Домодедово</t>
  </si>
  <si>
    <r>
      <t xml:space="preserve"> Мероприятие 72. </t>
    </r>
    <r>
      <rPr>
        <sz val="9"/>
        <rFont val="Times New Roman"/>
        <family val="1"/>
        <charset val="204"/>
      </rPr>
      <t>Выполнение работ по ремонту тротуара от сквера Трудовой славы до автобусной остановки ул.Заря, с. Растуново,           г. Домодедово</t>
    </r>
  </si>
  <si>
    <t>Выполнение работ по ремонту ливневой канализации на пересечении Каширского шоссе и Кутузовского проезда, мкр. Центральный, г.Домодедово</t>
  </si>
  <si>
    <t>1.18</t>
  </si>
  <si>
    <t>2.72.</t>
  </si>
  <si>
    <t>2.74.</t>
  </si>
  <si>
    <t>2.75.</t>
  </si>
  <si>
    <t>Выполнение работ по ремонту подъездной дороги, парковки, тротуара к д.29, ул. Каширское шоссе, мкр. Центральный                     г. Домодедово</t>
  </si>
  <si>
    <t>Выполнение работ по разработке проектно-сметной документации: «Строительство ливневой канализации с очистными сооружениями в районе улицы 2-я Центральная от  пересечения с улицей Гагарина  по улицам 1-я Коммунистическая, Северная, Краснодарская до Каширского  шоссе км 38,420 г. Домодедово».</t>
  </si>
  <si>
    <r>
      <t xml:space="preserve"> Мероприятие 60. Р</t>
    </r>
    <r>
      <rPr>
        <sz val="9"/>
        <rFont val="Times New Roman"/>
        <family val="1"/>
        <charset val="204"/>
      </rPr>
      <t>азработка проектно-сметной документации: «Строительство ливневой канализации с очистными сооружениями в районе улицы 2-я Центральная от  пересечения с улицей Гагарина  по улицам 1-я Коммунистическая, Северная, Краснодарская до Каширского  шоссе км 38,420 г. Домодедово».</t>
    </r>
  </si>
  <si>
    <r>
      <t xml:space="preserve"> Мероприятие 61. </t>
    </r>
    <r>
      <rPr>
        <sz val="9"/>
        <rFont val="Times New Roman"/>
        <family val="1"/>
        <charset val="204"/>
      </rPr>
      <t>Лабораторные испытания асфальтобетонных образцов при контроле работ по ремонту автомобильных дорог городского округа Домодедово.</t>
    </r>
  </si>
  <si>
    <t>Выполнение работ по лабораторным испытаниям асфальтобетонных образцов при контроле работ по ремонту автомобильных дорог городского округа Домодедово.</t>
  </si>
  <si>
    <t>Выполнение работ по ремонту участков автомобильных дорог общего пользования по            ул. Рабочая,             ул. Коломийца,              ул. Октябрьская,           ул. Ленинская                           г. Домодедово</t>
  </si>
  <si>
    <t>2.70.</t>
  </si>
  <si>
    <t>2.71.</t>
  </si>
  <si>
    <t>Выполнение работ по ремонту тротуара по Школьному проезду в микрорайоне Центральный               г. Домодедово</t>
  </si>
  <si>
    <r>
      <t xml:space="preserve">Мероприятие 13. </t>
    </r>
    <r>
      <rPr>
        <sz val="9"/>
        <rFont val="Times New Roman"/>
        <family val="1"/>
        <charset val="204"/>
      </rPr>
      <t>Ремонт дороги по ул. Майская микрорайона Востряково                      г. Домодедово</t>
    </r>
  </si>
  <si>
    <t>Выполнение работ по ремонту дороги по    ул. Майская микрорайона Востряково                     г. Домодедово</t>
  </si>
  <si>
    <r>
      <t xml:space="preserve">Мероприятие 15. </t>
    </r>
    <r>
      <rPr>
        <sz val="9"/>
        <rFont val="Times New Roman"/>
        <family val="1"/>
        <charset val="204"/>
      </rPr>
      <t>Устройство водоотводных труб, кюветов вдоль ул. Чкалова микрорайона Барыбино г. Домодедово</t>
    </r>
  </si>
  <si>
    <t>Устройство водоотводных труб, кюветов вдоль ул. Чкалова микрорайона Барыбино                   г. Домодедово</t>
  </si>
  <si>
    <r>
      <t xml:space="preserve">Мероприятие 16. </t>
    </r>
    <r>
      <rPr>
        <sz val="10"/>
        <rFont val="Times New Roman"/>
        <family val="1"/>
        <charset val="204"/>
      </rPr>
      <t>Ремонт дороги с тротуарами и велодорожками по ул. Лунная от ул. 25 лет Октября до ул. Триумфальная                г. Домодедово</t>
    </r>
  </si>
  <si>
    <t>Выполнение работ по ремонту дороги с тротуарами и велодорожками по ул. Лунная от ул. 25 лет Октября до ул.  Триумфальная          г. Домодедово</t>
  </si>
  <si>
    <r>
      <t xml:space="preserve">Мероприятие 27. </t>
    </r>
    <r>
      <rPr>
        <sz val="9"/>
        <rFont val="Times New Roman"/>
        <family val="1"/>
        <charset val="204"/>
      </rPr>
      <t>Прокладка кабеля связи под дорогой по ул. Лунная мкр.Западный         г. Домодедово.</t>
    </r>
  </si>
  <si>
    <t>Выполнение работ по прокладке кабеля связи под дорогой по ул. Лунная мкр. Западный                    г. Домодедово</t>
  </si>
  <si>
    <r>
      <t xml:space="preserve">Мероприятие 28. </t>
    </r>
    <r>
      <rPr>
        <sz val="9"/>
        <rFont val="Times New Roman"/>
        <family val="1"/>
        <charset val="204"/>
      </rPr>
      <t>Вынос сооружений связи на ул.Лунная мкр.Западный г. Домодедово. (пикет 0+380 – 0+440)</t>
    </r>
  </si>
  <si>
    <t>Выполнение работ по выносу сооружений связи на ул.Лунная мкр.Западный                 г. Домодедово. (пикет 0+380 – 0+440)</t>
  </si>
  <si>
    <r>
      <t xml:space="preserve">Мероприятие 29. </t>
    </r>
    <r>
      <rPr>
        <sz val="9"/>
        <rFont val="Times New Roman"/>
        <family val="1"/>
        <charset val="204"/>
      </rPr>
      <t>Вынос сооружений связи на ул.Лунная мкр.Западный г. Домодедово (пикет 0+440 – 0+500).</t>
    </r>
  </si>
  <si>
    <t>Выполнение работ по выносу сооружений связи на ул.Лунная мкр.Западный          г. Домодедово (пикет 0+440 – 0+500)</t>
  </si>
  <si>
    <r>
      <t xml:space="preserve">Мероприятие 30. </t>
    </r>
    <r>
      <rPr>
        <sz val="9"/>
        <rFont val="Times New Roman"/>
        <family val="1"/>
        <charset val="204"/>
      </rPr>
      <t>Вынос сооружений связи на ул.Лунная мкр.Западный г. Домодедово (пикет 0+500 – 0+560).</t>
    </r>
  </si>
  <si>
    <r>
      <t xml:space="preserve">Мероприятие 35. </t>
    </r>
    <r>
      <rPr>
        <sz val="10"/>
        <rFont val="Times New Roman"/>
        <family val="1"/>
        <charset val="204"/>
      </rPr>
      <t>Ремонт тротуара у ДС "Белочка" мкр. Западный,                           г. Домодедово.</t>
    </r>
  </si>
  <si>
    <t>Выполнение работ по ремонту тротуара у ДС "Белочка" мкр. Западный,                   г. Домодедово</t>
  </si>
  <si>
    <r>
      <t xml:space="preserve">Мероприятие 51. </t>
    </r>
    <r>
      <rPr>
        <sz val="9"/>
        <rFont val="Times New Roman"/>
        <family val="1"/>
        <charset val="204"/>
      </rPr>
      <t>Обустройство парковочных мест по ул. Корнеева                         мкр. Центральный г.Домодедово</t>
    </r>
  </si>
  <si>
    <r>
      <t xml:space="preserve">Мероприятие 52. </t>
    </r>
    <r>
      <rPr>
        <sz val="9"/>
        <rFont val="Times New Roman"/>
        <family val="1"/>
        <charset val="204"/>
      </rPr>
      <t>Обустройство парковочных мест по улице 1-я Коммунистическая мкрорайона Северный.</t>
    </r>
  </si>
  <si>
    <t>Выполнение работ по ремонту дворовых территорий д.10, 16, 17 с устройством тротуара от д.12 и д.8 к контейнерной площадке д.10 б-р 60-летия СССР,                 д. Гальчино,                      г. Домодедово</t>
  </si>
  <si>
    <t>Выполнение работ по ремонту дворовых территорий в Краснопутском административном округе</t>
  </si>
  <si>
    <r>
      <t xml:space="preserve">Мероприятие 6. </t>
    </r>
    <r>
      <rPr>
        <sz val="9"/>
        <rFont val="Times New Roman"/>
        <family val="1"/>
        <charset val="204"/>
      </rPr>
      <t>Ремонт дворовой территории    д. 26, 26а, 23а, 21, 40,             с. Вельяминово,                      г. Домодедово</t>
    </r>
  </si>
  <si>
    <r>
      <t xml:space="preserve">Мероприятие 7. </t>
    </r>
    <r>
      <rPr>
        <sz val="9"/>
        <rFont val="Times New Roman"/>
        <family val="1"/>
        <charset val="204"/>
      </rPr>
      <t>Оборудование дополнительных парковочных мест на дворовой территории           д. 2, 4, 6, д. Чурилково,            г. Домодедово</t>
    </r>
  </si>
  <si>
    <r>
      <t xml:space="preserve">Мероприятие 8. </t>
    </r>
    <r>
      <rPr>
        <sz val="9"/>
        <rFont val="Times New Roman"/>
        <family val="1"/>
        <charset val="204"/>
      </rPr>
      <t>Ремонт дворовых территорий д.10, 16, 17 с устройством тротуара от д.12 и д.8 к контейнерной площадке д.10 б-р 60-летия СССР, д. Гальчино,                      г. Домодедово</t>
    </r>
  </si>
  <si>
    <r>
      <t xml:space="preserve">Мероприятие 11. </t>
    </r>
    <r>
      <rPr>
        <sz val="9"/>
        <rFont val="Times New Roman"/>
        <family val="1"/>
        <charset val="204"/>
      </rPr>
      <t>Ремонт дворовых территорий в Краснопутском административном округе</t>
    </r>
  </si>
  <si>
    <r>
      <t xml:space="preserve">Мероприятие 12. </t>
    </r>
    <r>
      <rPr>
        <sz val="9"/>
        <rFont val="Times New Roman"/>
        <family val="1"/>
        <charset val="204"/>
      </rPr>
      <t>Ремонт дворовой территории д. 9, ул. Домодедовское шоссе, ГПЗ «Константиново»           г. Домодедово.</t>
    </r>
  </si>
  <si>
    <t>Выполнение работ по ремонту дворовой территории д.70,                      ул. Советская,                     мкр. Северный,                           г. Домодедово</t>
  </si>
  <si>
    <t>Выполнение работ по ремонту дворовых территорий многоквартирных жилых домов и подъездов к дворовым территориям многоквартирных жилых домов.</t>
  </si>
  <si>
    <r>
      <t xml:space="preserve">Мероприятие 41. </t>
    </r>
    <r>
      <rPr>
        <sz val="9"/>
        <rFont val="Times New Roman"/>
        <family val="1"/>
        <charset val="204"/>
      </rPr>
      <t>Ремонт тротуара  от ул. Восточная до школы, ул.Парковая, мкр.Востряково  г.Домодедово.</t>
    </r>
  </si>
  <si>
    <r>
      <t xml:space="preserve">Мероприятие 42. </t>
    </r>
    <r>
      <rPr>
        <sz val="9"/>
        <rFont val="Times New Roman"/>
        <family val="1"/>
        <charset val="204"/>
      </rPr>
      <t>Ремонт тротуара от улицы Гвардейская до ж/д платформы 52-й км с.Красный Путь, г.Домодедово.</t>
    </r>
  </si>
  <si>
    <r>
      <t xml:space="preserve">Мероприятие 43. </t>
    </r>
    <r>
      <rPr>
        <sz val="9"/>
        <rFont val="Times New Roman"/>
        <family val="1"/>
        <charset val="204"/>
      </rPr>
      <t>Ремонт тротуара у ДК «Барыбино» в д.Гальчино, г.Домодедово.</t>
    </r>
  </si>
  <si>
    <r>
      <t xml:space="preserve">Мероприятие 44. </t>
    </r>
    <r>
      <rPr>
        <sz val="9"/>
        <rFont val="Times New Roman"/>
        <family val="1"/>
        <charset val="204"/>
      </rPr>
      <t>Ремонт дороги по ул. Школьная, с.Вельяминово, г.Домодедово.</t>
    </r>
  </si>
  <si>
    <r>
      <t xml:space="preserve">Мероприятие 45. </t>
    </r>
    <r>
      <rPr>
        <sz val="9"/>
        <rFont val="Times New Roman"/>
        <family val="1"/>
        <charset val="204"/>
      </rPr>
      <t>Ремонт дороги по ул. Луговая, с.Добрыниха, г.Домодедово.</t>
    </r>
  </si>
  <si>
    <r>
      <t xml:space="preserve">Мероприятие 46. </t>
    </r>
    <r>
      <rPr>
        <sz val="9"/>
        <rFont val="Times New Roman"/>
        <family val="1"/>
        <charset val="204"/>
      </rPr>
      <t>Ремонт дороги по ул.Южная, с.Красный Путь, г.Домодедово.</t>
    </r>
  </si>
  <si>
    <r>
      <t xml:space="preserve">Мероприятие 47. </t>
    </r>
    <r>
      <rPr>
        <sz val="9"/>
        <rFont val="Times New Roman"/>
        <family val="1"/>
        <charset val="204"/>
      </rPr>
      <t>Ремонт тротуара по ул. Мирная от школы до ДК в с.Растуново, г.Домодедово.</t>
    </r>
  </si>
  <si>
    <r>
      <t xml:space="preserve">Мероприятие 48. </t>
    </r>
    <r>
      <rPr>
        <sz val="9"/>
        <rFont val="Times New Roman"/>
        <family val="1"/>
        <charset val="204"/>
      </rPr>
      <t>Ремонт тротуара и стоянки по ул.Победы мкр.Барыбино г.Домодедово.</t>
    </r>
  </si>
  <si>
    <r>
      <t xml:space="preserve">Мероприятие 49. </t>
    </r>
    <r>
      <rPr>
        <sz val="9"/>
        <rFont val="Times New Roman"/>
        <family val="1"/>
        <charset val="204"/>
      </rPr>
      <t xml:space="preserve">Ремонт тротуара по ул.Зелёная, д.Чурилково, г.Домодедово. </t>
    </r>
  </si>
  <si>
    <r>
      <t xml:space="preserve">Мероприятие 53. </t>
    </r>
    <r>
      <rPr>
        <sz val="9"/>
        <rFont val="Times New Roman"/>
        <family val="1"/>
        <charset val="204"/>
      </rPr>
      <t>Ремонт автостоянки у ЦПКиО «Ёлочки» г.Домодедово.</t>
    </r>
  </si>
  <si>
    <r>
      <t xml:space="preserve">Мероприятие 54. </t>
    </r>
    <r>
      <rPr>
        <sz val="9"/>
        <rFont val="Times New Roman"/>
        <family val="1"/>
        <charset val="204"/>
      </rPr>
      <t>Обустройство парковочных мест у ДЦРБ мкр.Центральный г.Домодедово</t>
    </r>
  </si>
  <si>
    <r>
      <t xml:space="preserve">Мероприятие 55. </t>
    </r>
    <r>
      <rPr>
        <sz val="9"/>
        <rFont val="Times New Roman"/>
        <family val="1"/>
        <charset val="204"/>
      </rPr>
      <t>Выполнение работ по корректировке проектной документации на строительство автомобильной дороги по ул.2-я Центральная от пересечения с ул.Гагарина по улицам 1-я Коммунистическая, Северная, Краснодарская до Каширского шоссе  км.38,420 г.Домодедово в части  переустройства инженерных сетей.</t>
    </r>
  </si>
  <si>
    <r>
      <t xml:space="preserve"> Мероприятие 56. </t>
    </r>
    <r>
      <rPr>
        <sz val="9"/>
        <rFont val="Times New Roman"/>
        <family val="1"/>
        <charset val="204"/>
      </rPr>
      <t>Выполнение работ по корректировке проектной документации на строительство круговых развязок на автомобильной дороге по ул.2-я Центральная от пересечения с ул.Гагарина по улицам 1-я Коммунистическая, Северная, Краснодарская до Каширского шоссе  км.38,420 г.Домодедово в части  переустройства инженерных сетей.</t>
    </r>
  </si>
  <si>
    <r>
      <t xml:space="preserve"> Мероприятие 57. </t>
    </r>
    <r>
      <rPr>
        <sz val="9"/>
        <rFont val="Times New Roman"/>
        <family val="1"/>
        <charset val="204"/>
      </rPr>
      <t>Выполнение работ по корректировке проектной документации на строительство автомобильной дороги по ул.2-я Центральная от пересечения с ул.Гагарина по улицам            1-я Коммунистическая, Северная, Краснодарская до Каширского шоссе  км.38,420 г.Домодедово в части  переустройства инженерных сетей и светофорных объектов.</t>
    </r>
  </si>
  <si>
    <r>
      <t xml:space="preserve"> Мероприятие 59. </t>
    </r>
    <r>
      <rPr>
        <sz val="9"/>
        <rFont val="Times New Roman"/>
        <family val="1"/>
        <charset val="204"/>
      </rPr>
      <t>Ремонт тротуара у дома №52 в д.Одинцово, г.Домодедово.</t>
    </r>
  </si>
  <si>
    <t>Проведение открытого конкурса на право заключения муниципального контракта</t>
  </si>
  <si>
    <t>Получение от подрядчика проектов переноса (выноса) коммуникаций, попадающих в полосу строительства автомобильной дороги по ул.2-я Центральная от пересечения с ул.Гагарина по улицам 1-я Коммунистическая, Северная, Краснодарская до Каширского шоссе  км.38,420 г.Домодедово.</t>
  </si>
  <si>
    <t>Получение от подрядчика проектов переноса (выноса) коммуникаций, попадающих в полосу строительства круговых развязок на автомобильной дороге по ул.2-я Центральная от пересечения с ул.Гагарина по улицам 1-я Коммунистическая, Северная, Краснодарская до Каширского шоссе  км.38,420 г.Домодедово.</t>
  </si>
  <si>
    <t>Получение от подрядчика проектов на строительство автомобильной дороги с круговыми развязками по ул.2-я Центральная от пересечения с ул.Гагарина по улицам                         1-я Коммунистическая, Северная, Краснодарская до Каширского шоссе  км.38,420 г.Домодедово в части  переустройства инженерных сетей и светофорных объектов.</t>
  </si>
  <si>
    <t>2016 - 2018 г.</t>
  </si>
  <si>
    <t>Итого по Подпрограмме IV</t>
  </si>
  <si>
    <t>Выполнение работ по ремонту дворовой территории д.6а, ул. Туполева, мкр. Авиационный,                  г. Домодедово</t>
  </si>
  <si>
    <t>Выполнение работ по ремонту дворовой территории д. 26, 26а, 23а, 21, 40, с. Вельяминово,           г. Домодедово</t>
  </si>
  <si>
    <t>Выполнение работ по оборудованию дополнительных парковочных мест на дворовой территории  д. 2, 4, 6, д. Чурилково,            г. Домодедово</t>
  </si>
  <si>
    <t>Выполнение работ по ремонту дворовой территории д. 107,108,109,110, ул. Бригадная, с. Ильинское,                     г. Домодедово</t>
  </si>
  <si>
    <t>Выполнение работ по ремонту дворовой территории д. 9, ул. Домодедовское шоссе, ГПЗ «Константиново»           г. Домодедово.</t>
  </si>
  <si>
    <t>«Обеспечение безопасности дорожного движения на территории городского округа Домодедово на 2014-2018 годы»</t>
  </si>
  <si>
    <t xml:space="preserve">Подпрограмма II  </t>
  </si>
  <si>
    <t>2.60.</t>
  </si>
  <si>
    <r>
      <t xml:space="preserve">Мероприятие 25. </t>
    </r>
    <r>
      <rPr>
        <sz val="9"/>
        <rFont val="Times New Roman"/>
        <family val="1"/>
        <charset val="204"/>
      </rPr>
      <t>Ремонт тротуара в      с. Ильинское г.Домодедово</t>
    </r>
  </si>
  <si>
    <t>Устройство по ул. Корнеева мкр. Центральный 220 парковочных мест</t>
  </si>
  <si>
    <t>Выполнение работ по ремонту тротуара от ул. Восточная до школы, ул.Парковая, мкр.Востряково  г.Домодедово.</t>
  </si>
  <si>
    <t>Выполнение работ по ремонту Ремонт тротуара и стоянки по ул.Победы мкр.Барыбино г.Домодедово</t>
  </si>
  <si>
    <r>
      <t xml:space="preserve">Мероприятие 14. </t>
    </r>
    <r>
      <rPr>
        <sz val="9"/>
        <rFont val="Times New Roman"/>
        <family val="1"/>
        <charset val="204"/>
      </rPr>
      <t xml:space="preserve">Ремонт дороги и тротуара от ул. Кирова до площади Ж/Д станции в микрорайоне Белые Столбы, г. Домодедово. </t>
    </r>
  </si>
  <si>
    <t>Выполнение работ по ремонту дороги по ул. Луговая, с.Добрыниха, г.Домодедово.</t>
  </si>
  <si>
    <t>Выполнение работ по ремонту тротуара по ул. Мирная от школы до ДК в с.Растуново, г.Домодедово.</t>
  </si>
  <si>
    <t>Выполнение работ по ремонту дороги по ул. Школьная, с.Вельяминово, г.Домодедово.</t>
  </si>
  <si>
    <t>2.61.</t>
  </si>
  <si>
    <t>2.62.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</si>
  <si>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</si>
  <si>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</si>
  <si>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</si>
  <si>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</si>
  <si>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</si>
  <si>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</si>
  <si>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</si>
  <si>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</si>
  <si>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</si>
  <si>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</si>
  <si>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</si>
  <si>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№</t>
  </si>
  <si>
    <t>Мероприятия по реализации подпрограммы</t>
  </si>
  <si>
    <t>Перечень стандартных процедур, обеспечивающих выполнение мероприятия с указанием предельных сроков их исполнения</t>
  </si>
  <si>
    <t>Объём финан-сирования мероприятия в текущем финансовом году</t>
  </si>
  <si>
    <t>Объём финансирования по годам (тыс.руб.)</t>
  </si>
  <si>
    <t>Ответственный за выполнение мероприятия подпрограммы</t>
  </si>
  <si>
    <t>Результаты выполнения мероприятия подпрограмм</t>
  </si>
  <si>
    <t>2014 г.</t>
  </si>
  <si>
    <t>2015 г.</t>
  </si>
  <si>
    <t>1.</t>
  </si>
  <si>
    <t>Проведение аукциона на право заключения муниципального контракта.</t>
  </si>
  <si>
    <t>ИТОГО:</t>
  </si>
  <si>
    <t>2014 -2018 гг.</t>
  </si>
  <si>
    <t xml:space="preserve">Управление строительства и городской инфраструктуры Администрации городского округа Домодедово </t>
  </si>
  <si>
    <t>Средства бюджета городского округа Домодедово</t>
  </si>
  <si>
    <t>Обеспечение перевозок пассажиров по муниципальным маршрутам регулярных перевозок по регулируемым тарифам</t>
  </si>
  <si>
    <t>Итого по Подпрограмме I</t>
  </si>
  <si>
    <t xml:space="preserve">ИТОГО </t>
  </si>
  <si>
    <t>2015-2018</t>
  </si>
  <si>
    <r>
      <t>Управление строительства и городской инфраструктуры Администрации городского округа Домодедово</t>
    </r>
    <r>
      <rPr>
        <sz val="8"/>
        <rFont val="Times New Roman"/>
        <family val="1"/>
        <charset val="204"/>
      </rPr>
      <t xml:space="preserve"> </t>
    </r>
  </si>
  <si>
    <t>Установка 9 рекламных конструкций по безопасности дорожного движения</t>
  </si>
  <si>
    <t xml:space="preserve"> 1.3</t>
  </si>
  <si>
    <t>Установка  на улично-дорожной сети 3300 п.м.металлических барьерных и пешеходных ограждений</t>
  </si>
  <si>
    <t xml:space="preserve">  1.4</t>
  </si>
  <si>
    <t>Нанесение 100% горизонтальной разметки на дорожное покрытие (в т.ч. разметка пешеходных переходов)</t>
  </si>
  <si>
    <t xml:space="preserve"> 1.5</t>
  </si>
  <si>
    <r>
      <t>Мероприятие 5</t>
    </r>
    <r>
      <rPr>
        <sz val="9"/>
        <rFont val="Times New Roman"/>
        <family val="1"/>
        <charset val="204"/>
      </rPr>
      <t xml:space="preserve"> Установка дорожных знаков</t>
    </r>
  </si>
  <si>
    <t>Установка и замена 810 дорожных знаков</t>
  </si>
  <si>
    <r>
      <t>Мероприятие 6</t>
    </r>
    <r>
      <rPr>
        <sz val="9"/>
        <rFont val="Times New Roman"/>
        <family val="1"/>
        <charset val="204"/>
      </rPr>
      <t xml:space="preserve"> Содержание и обслуживание светофорных объектов</t>
    </r>
  </si>
  <si>
    <t xml:space="preserve">Обеспечить содержание 100% светофоров </t>
  </si>
  <si>
    <r>
      <t>Мероприятие 7</t>
    </r>
    <r>
      <rPr>
        <sz val="9"/>
        <rFont val="Times New Roman"/>
        <family val="1"/>
        <charset val="204"/>
      </rPr>
      <t xml:space="preserve"> Страхование светофорных объектов</t>
    </r>
  </si>
  <si>
    <t>Обеспечение  страхования всех муниципальных светофорных объектов</t>
  </si>
  <si>
    <t>Проведение аукциона на право заключения муниципального контракта</t>
  </si>
  <si>
    <t>Управление строительства и городской инфраструктуры Администрации городского округа Домодедово</t>
  </si>
  <si>
    <t>Обустройство пешеходных переходов вблизи образовательных учреждений техническими средствами</t>
  </si>
  <si>
    <t>Итого по Подпрограмме II</t>
  </si>
  <si>
    <t>1.1.</t>
  </si>
  <si>
    <r>
      <t>Мероприятие 1</t>
    </r>
    <r>
      <rPr>
        <sz val="9"/>
        <rFont val="Times New Roman"/>
        <family val="1"/>
        <charset val="204"/>
      </rPr>
      <t xml:space="preserve"> Содержание дорог и тротуаров</t>
    </r>
  </si>
  <si>
    <t>Выполнение 100 % охвата по содержанию муниципальных дорог и тротуаров</t>
  </si>
  <si>
    <t>2.1.</t>
  </si>
  <si>
    <t>2.2.</t>
  </si>
  <si>
    <t>2.6.</t>
  </si>
  <si>
    <t>Выполнение работ по текущему ремонту дорог и тротуаров городского округа Домодедово</t>
  </si>
  <si>
    <t>2..16</t>
  </si>
  <si>
    <t>Выполнение работ по ремонту дороги в с.Введенское ИЖС</t>
  </si>
  <si>
    <t>Выполнение работ по инженерно-геодезическии изысканиям по ул. Краснодарская г.Домодедово</t>
  </si>
  <si>
    <t>Получение от подрядчика проектной  документации: «Строительство автомобильной дороги по ул.2-я Центральная от пересечения с ул.Гагарина по улицам 1-я Коммунистическая, Северная, Краснодарская до Каширского шоссе  км.38,420 г.Домодедово</t>
  </si>
  <si>
    <t>Получение от подрядчика проектной документации:  «Строительство круговых развязок на автомобильной дороге по ул.2-я Центральная от пересечения с ул.Гагарина по улицам 1-я Коммунистическая, Северная, Краснодарская до Каширского шоссе  км.38,420 г.Домодедово»</t>
  </si>
  <si>
    <t>Выполнение работ по ремонту тротуара к ЦПКиО «Ёлочки» г.Домодедово.</t>
  </si>
  <si>
    <t>2.25.</t>
  </si>
  <si>
    <t>Выполнение работ по ремонту тротуара в      с. Ильинское г.Домодедово</t>
  </si>
  <si>
    <t>Выполнение работ по выносу сооружений связи на ул.Лунная (пикет 0+440 – 0+500)</t>
  </si>
  <si>
    <t>Создание комплексной схемы организации дорожного движения на территории городского округа Домодедово</t>
  </si>
  <si>
    <t>Выполнение работ по кадастрированию муниципальных автомобильных дорог</t>
  </si>
  <si>
    <t>Выполнение работ по ремонту дороги и тротуара по ул.Тенистая  мкр.Западный г.Домодедово</t>
  </si>
  <si>
    <t>Оборудование 15 парковочных мест по улице 1-я Коммунистическая микрорайона Северный</t>
  </si>
  <si>
    <t>Выполнение работ по ремонту автостоянки у ЦПКиО «Ёлочки» г.Домодедово.</t>
  </si>
  <si>
    <t>Оборудование 70 парковочных мест у ДЦРБ мкр.Центральный г.Домодедово</t>
  </si>
  <si>
    <t>Итого по Подпрограмме III</t>
  </si>
  <si>
    <t>ИТОГО по Программе:</t>
  </si>
  <si>
    <t>1-й год планового периода 2015 г.</t>
  </si>
  <si>
    <t>2-й год планового периода 2016 г.</t>
  </si>
  <si>
    <t>3-й год планового периода 2017 г.</t>
  </si>
  <si>
    <t>4-й год планового периода 2018 г.</t>
  </si>
  <si>
    <t xml:space="preserve">Перечень мероприятий муниципальной программы </t>
  </si>
  <si>
    <t>«Развитие и функционирование дорожно-транспортного комплекса городского округа Домодедово  на  2014-2018 годы»</t>
  </si>
  <si>
    <t>Очередной финансовый год                       2014 г.</t>
  </si>
  <si>
    <t>Всего (тыс.руб)</t>
  </si>
  <si>
    <t>Источники финансиро-вания</t>
  </si>
  <si>
    <t>Срок исполне-ния мероприятия</t>
  </si>
  <si>
    <r>
      <t xml:space="preserve">Задача 1. </t>
    </r>
    <r>
      <rPr>
        <sz val="9"/>
        <rFont val="Times New Roman"/>
        <family val="1"/>
        <charset val="204"/>
      </rPr>
      <t>Обеспечение перевозок пассажиров по муниципальным автобусным маршрутам регулярных перевозок.</t>
    </r>
  </si>
  <si>
    <r>
      <t xml:space="preserve">Мероприятие </t>
    </r>
    <r>
      <rPr>
        <b/>
        <sz val="10"/>
        <rFont val="Times New Roman"/>
        <family val="1"/>
        <charset val="204"/>
      </rPr>
      <t xml:space="preserve">1. </t>
    </r>
    <r>
      <rPr>
        <sz val="10"/>
        <rFont val="Times New Roman"/>
        <family val="1"/>
        <charset val="204"/>
      </rPr>
      <t>Оказание услуг по перевозке пассажиров по муниципальным маршрутам регулярных перевозок по регулируемым тарифам, на которых отдельным категориям граждан предоставляются меры социальной поддержки, с частичным финансированием из средств бюджета городского округа Домодедово.</t>
    </r>
  </si>
  <si>
    <t xml:space="preserve">«Обеспечение доступности услуг пассажирского транспорта на территории городского округа Домодедово на 2014-2018 годы»                                                          </t>
  </si>
  <si>
    <t xml:space="preserve">Подпрограмма I         </t>
  </si>
  <si>
    <t>1.1</t>
  </si>
  <si>
    <r>
      <t xml:space="preserve">Задача 1. </t>
    </r>
    <r>
      <rPr>
        <sz val="9"/>
        <rFont val="Times New Roman"/>
        <family val="1"/>
        <charset val="204"/>
      </rPr>
      <t>Повышение уровня безопасности дорожного движения.</t>
    </r>
  </si>
  <si>
    <t>1.2</t>
  </si>
  <si>
    <t xml:space="preserve"> 1.6</t>
  </si>
  <si>
    <t xml:space="preserve"> 1.7</t>
  </si>
  <si>
    <t xml:space="preserve"> 1.8</t>
  </si>
  <si>
    <t xml:space="preserve"> 1.9</t>
  </si>
  <si>
    <t>2015 -2018 гг.</t>
  </si>
  <si>
    <t xml:space="preserve"> 1.10</t>
  </si>
  <si>
    <r>
      <t>Мероприятие 3</t>
    </r>
    <r>
      <rPr>
        <sz val="9"/>
        <rFont val="Times New Roman"/>
        <family val="1"/>
        <charset val="204"/>
      </rPr>
      <t xml:space="preserve"> Обустройство наиболее опасных участков улично-дорожной сети металлическими барьерными и пешеходными ограждениями.</t>
    </r>
  </si>
  <si>
    <r>
      <t>Мероприятие 2</t>
    </r>
    <r>
      <rPr>
        <sz val="9"/>
        <rFont val="Times New Roman"/>
        <family val="1"/>
        <charset val="204"/>
      </rPr>
      <t xml:space="preserve"> Ремонт и устройство искусственных дорожных неровностей для ограничения скорости движения автотранспорта.</t>
    </r>
  </si>
  <si>
    <r>
      <t>Мероприятие 1</t>
    </r>
    <r>
      <rPr>
        <sz val="9"/>
        <rFont val="Times New Roman"/>
        <family val="1"/>
        <charset val="204"/>
      </rPr>
      <t xml:space="preserve"> Размещение рекламных конструкций  и растяжек на автодорогах городского округа по безопасности дорожного движения. Приобретение комплектов формы одежды для школьных отрядов ЮИД»</t>
    </r>
  </si>
  <si>
    <t>«Обеспечение содержания и ремонта автомобильных дорог, тротуаров, мостов муниципального значения на 2014-2018 годы»</t>
  </si>
  <si>
    <t xml:space="preserve">Подпрограмма III </t>
  </si>
  <si>
    <r>
      <t xml:space="preserve">Задача 1. </t>
    </r>
    <r>
      <rPr>
        <sz val="9"/>
        <rFont val="Times New Roman"/>
        <family val="1"/>
        <charset val="204"/>
      </rPr>
      <t>Содержание дорог и тротуаров.</t>
    </r>
  </si>
  <si>
    <r>
      <t xml:space="preserve">Задача 2. </t>
    </r>
    <r>
      <rPr>
        <sz val="9"/>
        <rFont val="Times New Roman"/>
        <family val="1"/>
        <charset val="204"/>
      </rPr>
      <t>Ремонт дорог и тротуаров.</t>
    </r>
  </si>
  <si>
    <t>2.3.</t>
  </si>
  <si>
    <t>2.4.</t>
  </si>
  <si>
    <t xml:space="preserve">                                             </t>
  </si>
  <si>
    <r>
      <t xml:space="preserve">Мероприятие 4. </t>
    </r>
    <r>
      <rPr>
        <sz val="9"/>
        <rFont val="Times New Roman"/>
        <family val="1"/>
        <charset val="204"/>
      </rPr>
      <t>Ремонт дроги по ул. Нива с. Растуново</t>
    </r>
    <r>
      <rPr>
        <b/>
        <sz val="9"/>
        <rFont val="Times New Roman"/>
        <family val="1"/>
        <charset val="204"/>
      </rPr>
      <t xml:space="preserve"> </t>
    </r>
  </si>
  <si>
    <t>2.5.</t>
  </si>
  <si>
    <r>
      <t xml:space="preserve">Мероприятие 5. </t>
    </r>
    <r>
      <rPr>
        <sz val="9"/>
        <rFont val="Times New Roman"/>
        <family val="1"/>
        <charset val="204"/>
      </rPr>
      <t xml:space="preserve">Ремонт дроги от с. Никитское до ул. Триумфальная в микрорайоне Западный г.Домодедово  </t>
    </r>
    <r>
      <rPr>
        <b/>
        <sz val="9"/>
        <rFont val="Times New Roman"/>
        <family val="1"/>
        <charset val="204"/>
      </rPr>
      <t xml:space="preserve"> </t>
    </r>
  </si>
  <si>
    <t xml:space="preserve">Выполнение работ по ремонту дроги от ул. Триумфальная в микрорайоне Западный г.Домодедово  </t>
  </si>
  <si>
    <t>2016 г.</t>
  </si>
  <si>
    <t>2.7.</t>
  </si>
  <si>
    <t>2.8.</t>
  </si>
  <si>
    <r>
      <t xml:space="preserve">Мероприятие 8. </t>
    </r>
    <r>
      <rPr>
        <sz val="9"/>
        <rFont val="Times New Roman"/>
        <family val="1"/>
        <charset val="204"/>
      </rPr>
      <t>Текущий ремонт дорог и тротуаров городского округа Домодедово</t>
    </r>
  </si>
  <si>
    <t>2.9.</t>
  </si>
  <si>
    <t xml:space="preserve">                                                                                  </t>
  </si>
  <si>
    <t>2.10.</t>
  </si>
  <si>
    <t>2.11.</t>
  </si>
  <si>
    <t>2014 - 2015 гг.</t>
  </si>
  <si>
    <t>2.12.</t>
  </si>
  <si>
    <t>Выполнение работ по ремонту тротуара от ул. Советской до ул. Текстильщиков в г.Домодедово</t>
  </si>
  <si>
    <r>
      <t xml:space="preserve">Мероприятие 12. </t>
    </r>
    <r>
      <rPr>
        <sz val="9"/>
        <rFont val="Times New Roman"/>
        <family val="1"/>
        <charset val="204"/>
      </rPr>
      <t>Ремонт тротуара от ул. Советской до ул. Текстильщиков в г.Домодедово.</t>
    </r>
  </si>
  <si>
    <t>2.13.</t>
  </si>
  <si>
    <t>2.14.</t>
  </si>
  <si>
    <t>2.15.</t>
  </si>
  <si>
    <t>2.17.</t>
  </si>
  <si>
    <r>
      <t xml:space="preserve">Мероприятие 17. </t>
    </r>
    <r>
      <rPr>
        <sz val="9"/>
        <rFont val="Times New Roman"/>
        <family val="1"/>
        <charset val="204"/>
      </rPr>
      <t>Ремонт дороги в с.Введенское ИЖС.</t>
    </r>
  </si>
  <si>
    <r>
      <t xml:space="preserve">Мероприятие 18. </t>
    </r>
    <r>
      <rPr>
        <sz val="9"/>
        <rFont val="Times New Roman"/>
        <family val="1"/>
        <charset val="204"/>
      </rPr>
      <t>Инженерно-геодезические изыскания по ул. Краснодарская г.Домодедово.</t>
    </r>
  </si>
  <si>
    <t>2.18.</t>
  </si>
  <si>
    <t>2.19.</t>
  </si>
  <si>
    <r>
      <t xml:space="preserve">Мероприятие 19. </t>
    </r>
    <r>
      <rPr>
        <sz val="9"/>
        <rFont val="Times New Roman"/>
        <family val="1"/>
        <charset val="204"/>
      </rPr>
      <t>Разработка проектной  документации: «Строительство автомобильной дороги по ул.2-я Центральная от пересечения с ул.Гагарина по улицам 1-я Коммунистическая, Северная, Краснодарская до Каширского шоссе  км.38,420 г.Домодедово».</t>
    </r>
  </si>
  <si>
    <t>2.20.</t>
  </si>
  <si>
    <r>
      <t xml:space="preserve">Мероприятие 20. </t>
    </r>
    <r>
      <rPr>
        <sz val="9"/>
        <rFont val="Times New Roman"/>
        <family val="1"/>
        <charset val="204"/>
      </rPr>
      <t>Разработка проектной документации:  «Строительство круговых развязок на автомобильной дороге по ул.2-я Центральная от пересечения с ул.Гагарина по улицам 1-я Коммунистическая, Северная, Краснодарская до Каширского шоссе  км.38,420 г.Домодедово».</t>
    </r>
  </si>
  <si>
    <t>2.21.</t>
  </si>
  <si>
    <r>
      <t xml:space="preserve">Мероприятие 21. </t>
    </r>
    <r>
      <rPr>
        <sz val="9"/>
        <rFont val="Times New Roman"/>
        <family val="1"/>
        <charset val="204"/>
      </rPr>
      <t>Выполнение работ по изготовлению технического и кадастрового паспортов автомобильной дороги Каширское шоссе в черте г.Домодедово.</t>
    </r>
  </si>
  <si>
    <t>Закупка у единственного поставщика.</t>
  </si>
  <si>
    <t>2.22.</t>
  </si>
  <si>
    <r>
      <t xml:space="preserve">Мероприятие 22. </t>
    </r>
    <r>
      <rPr>
        <sz val="9"/>
        <rFont val="Times New Roman"/>
        <family val="1"/>
        <charset val="204"/>
      </rPr>
      <t>Выполнение работ по разработке проекта организации дорожного движения на автомобильной дороге Каширское шоссе в черте г.Домодедово.</t>
    </r>
  </si>
  <si>
    <t>2.23.</t>
  </si>
  <si>
    <r>
      <t xml:space="preserve">Мероприятие 23. </t>
    </r>
    <r>
      <rPr>
        <sz val="9"/>
        <rFont val="Times New Roman"/>
        <family val="1"/>
        <charset val="204"/>
      </rPr>
      <t>Ремонт тротуара к ЦПКиО «Ёлочки» г.Домодедово.</t>
    </r>
  </si>
  <si>
    <t>2.24.</t>
  </si>
  <si>
    <r>
      <t xml:space="preserve">Мероприятие 24. </t>
    </r>
    <r>
      <rPr>
        <sz val="9"/>
        <rFont val="Times New Roman"/>
        <family val="1"/>
        <charset val="204"/>
      </rPr>
      <t>Ремонт участка дороги по Проспекту Советской Армии мкр.Востряково г.Домодедово.</t>
    </r>
  </si>
  <si>
    <t>Выполнение работ по ремонту участка дороги по Проспекту Советской Армии мкр.Востряково г.Домодедово.</t>
  </si>
  <si>
    <t>2.26.</t>
  </si>
  <si>
    <t>2.27.</t>
  </si>
  <si>
    <t>2.28.</t>
  </si>
  <si>
    <t>2.29.</t>
  </si>
  <si>
    <t>2.30.</t>
  </si>
  <si>
    <t>2.31.</t>
  </si>
  <si>
    <r>
      <t xml:space="preserve">Мероприятие 31. </t>
    </r>
    <r>
      <rPr>
        <sz val="9"/>
        <rFont val="Times New Roman"/>
        <family val="1"/>
        <charset val="204"/>
      </rPr>
      <t>Выполнение научно-исследовательской работы по разработке «Комплексной схемы организации дорожного движения городского округа Домодедово»</t>
    </r>
  </si>
  <si>
    <t>2.32.</t>
  </si>
  <si>
    <r>
      <t xml:space="preserve">Мероприятие 32. </t>
    </r>
    <r>
      <rPr>
        <sz val="9"/>
        <rFont val="Times New Roman"/>
        <family val="1"/>
        <charset val="204"/>
      </rPr>
      <t xml:space="preserve">Кадастрирование муниципальных автомобильных дорог. </t>
    </r>
  </si>
  <si>
    <t>2015 - 2018 гг.</t>
  </si>
  <si>
    <t>2.33.</t>
  </si>
  <si>
    <t>2.34.</t>
  </si>
  <si>
    <t>2.35.</t>
  </si>
  <si>
    <t>2.36.</t>
  </si>
  <si>
    <t>2.37.</t>
  </si>
  <si>
    <t>2.38.</t>
  </si>
  <si>
    <t>2.39.</t>
  </si>
  <si>
    <t>2.40.</t>
  </si>
  <si>
    <t>2.41.</t>
  </si>
  <si>
    <t>2.42.</t>
  </si>
  <si>
    <t>2.43.</t>
  </si>
  <si>
    <t>2.44.</t>
  </si>
  <si>
    <t>2.45.</t>
  </si>
  <si>
    <t>2.46.</t>
  </si>
  <si>
    <t>2.47.</t>
  </si>
  <si>
    <t>2.59.</t>
  </si>
  <si>
    <t>2017 - 2018 гг.</t>
  </si>
  <si>
    <t xml:space="preserve">Подпрограмма IV  </t>
  </si>
  <si>
    <r>
      <t xml:space="preserve">Задача 1. </t>
    </r>
    <r>
      <rPr>
        <sz val="9"/>
        <rFont val="Times New Roman"/>
        <family val="1"/>
        <charset val="204"/>
      </rPr>
      <t>Ремонт дворовых территорий многоквартирных жилых домов и подъездов к дворовым территориям многоквартирных жилых домов.</t>
    </r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</si>
  <si>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</si>
  <si>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</si>
  <si>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</si>
  <si>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</si>
  <si>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</si>
  <si>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</si>
  <si>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</si>
  <si>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</si>
  <si>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</si>
  <si>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</si>
  <si>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</si>
  <si>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</si>
  <si>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</si>
  <si>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</si>
  <si>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2015 гг.</t>
  </si>
  <si>
    <t>Выполнение работ по ремонту тротуара по ул.Зелёная, д.Чурилково, г.Домодедово.</t>
  </si>
  <si>
    <t>Выполнение работ по ремонту тротуара по ул.Колхозная, с. Павловское, г.Домодедово.</t>
  </si>
  <si>
    <r>
      <t xml:space="preserve">Мероприятие 11. </t>
    </r>
    <r>
      <rPr>
        <sz val="9"/>
        <rFont val="Times New Roman"/>
        <family val="1"/>
        <charset val="204"/>
      </rPr>
      <t>Ремонт тротуара ул. Центральная, с. Ям, г.Домодедово.</t>
    </r>
  </si>
  <si>
    <t>Выполнение работ по ремонту тротуара ул. Центральная, с. Ям, г.Домодедово.</t>
  </si>
  <si>
    <t>Выполнение работ по ремонту тротуара  у ДК «Барыбино» в д.Гальчино, г.Домодедово.</t>
  </si>
  <si>
    <t>Выполнение работ по ремонту дороги по ул.Южная, с.Красный Путь, г.Домодедово.</t>
  </si>
  <si>
    <t>Выполнение работ по ремонту тротуара от школы  к детскому саду «Солнышко» по ул. Речная и к дому №66 ул. Школьная с.Красный путь, г.Домодедово.</t>
  </si>
  <si>
    <t>Выполнение работ по ремонту тротуара по улице Гвардейская от дома № 12 к амбулатории с.Красный Путь, г.Домодедово.</t>
  </si>
  <si>
    <t>Выполнение работ по ремонту тротуара от улицы Гвардейская до ж/д платформы 52-й км с.Красный Путь, г.Домодедово.</t>
  </si>
  <si>
    <t>Выполнение работ по ремонту тротуара к дому №53 пос. «Санаторий Подмосковья», г.Домодедово.</t>
  </si>
  <si>
    <t>Выполнение работ по ремонту тротуара у дома №52 в д.Одинцово, г.Домодедово.</t>
  </si>
  <si>
    <t>Выполнение работ по ремонту подъездов к дворовым территориям д.27а, 29 Каширское шоссе с обустройством пешеходной зоны, мкр. Центральный, г.Домодедово.</t>
  </si>
  <si>
    <t xml:space="preserve">Установка 40 искусственных дорожных неровностей для ограничения скорости движения автотранспорта </t>
  </si>
  <si>
    <t xml:space="preserve">Устройство 2-х  заездных  автобусных карманов </t>
  </si>
  <si>
    <t>Получение от подрядчика технического и кадастрового паспортов автомобильной дороги Каширское шоссе в черте г.Домодедово</t>
  </si>
  <si>
    <t>Получение от подрядчика проекта организации дорожного движения на автомобильной дороге Каширское шоссе в черте г.Домодедово</t>
  </si>
  <si>
    <r>
      <t xml:space="preserve">Задача 2. </t>
    </r>
    <r>
      <rPr>
        <sz val="9"/>
        <rFont val="Times New Roman"/>
        <family val="1"/>
        <charset val="204"/>
      </rPr>
      <t>Обеспечение продовольственными  и промышленными товарами жителей, проживающих в сельских населенных пунктах городского округа Домодедово.</t>
    </r>
  </si>
  <si>
    <t>2.</t>
  </si>
  <si>
    <t>Проведение запроса котировок цен на право заключения муниципального контракта.</t>
  </si>
  <si>
    <t>Управление сельского хозяйства, природопользования и сферы обращения Администрации городского округа Домодедово</t>
  </si>
  <si>
    <t>Средства бюджета Московской области</t>
  </si>
  <si>
    <t>к постановлению Администрации городского округа Домодедово от 21.08.2015 № 1591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</si>
</sst>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Arial"/>
    </font>
    <font>
      <sz val="9"/>
      <name val="Arial"/>
    </font>
    <font>
      <sz val="10"/>
      <name val="Arial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" fontId="0" fillId="0" borderId="0" xfId="0" applyNumberFormat="1"/>
    <xf numFmtId="0" fontId="0" fillId="0" borderId="0" xfId="0" applyFill="1"/>
    <xf numFmtId="0" fontId="5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justify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1" fillId="0" borderId="0" xfId="0" applyFont="1" applyFill="1"/>
    <xf numFmtId="4" fontId="0" fillId="0" borderId="0" xfId="0" applyNumberFormat="1" applyFill="1"/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justify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 applyProtection="1">
      <alignment horizontal="center" vertical="top" wrapText="1"/>
      <protection locked="0"/>
    </xf>
    <xf numFmtId="4" fontId="4" fillId="0" borderId="1" xfId="0" applyNumberFormat="1" applyFont="1" applyFill="1" applyBorder="1" applyAlignment="1" applyProtection="1">
      <alignment vertical="top" wrapText="1"/>
      <protection locked="0"/>
    </xf>
    <xf numFmtId="4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49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7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6" fillId="0" borderId="0" xfId="0" applyFont="1" applyFill="1" applyAlignment="1"/>
    <xf numFmtId="0" fontId="14" fillId="0" borderId="1" xfId="0" applyFont="1" applyFill="1" applyBorder="1" applyAlignment="1">
      <alignment vertical="top" wrapText="1"/>
    </xf>
    <xf numFmtId="16" fontId="5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4"/>
  <sheetViews>
    <sheetView tabSelected="1" topLeftCell="C1" zoomScale="80" zoomScaleNormal="80" workbookViewId="0">
      <selection activeCell="N3" sqref="N3"/>
    </sheetView>
  </sheetViews>
  <sheetFormatPr defaultRowHeight="12.75"/>
  <cols>
    <col min="1" max="1" width="4.140625" customWidth="1"/>
    <col min="2" max="2" width="19.140625" customWidth="1"/>
    <col min="3" max="3" width="12.85546875" customWidth="1"/>
    <col min="4" max="4" width="10" customWidth="1"/>
    <col min="5" max="5" width="7.85546875" customWidth="1"/>
    <col min="6" max="6" width="9.5703125" customWidth="1"/>
    <col min="7" max="7" width="11" customWidth="1"/>
    <col min="8" max="8" width="9.5703125" customWidth="1"/>
    <col min="9" max="9" width="9.28515625" customWidth="1"/>
    <col min="10" max="10" width="10" bestFit="1" customWidth="1"/>
    <col min="11" max="11" width="10.42578125" bestFit="1" customWidth="1"/>
    <col min="12" max="12" width="8.85546875" customWidth="1"/>
    <col min="13" max="13" width="16.42578125" customWidth="1"/>
    <col min="14" max="14" width="15.140625" customWidth="1"/>
  </cols>
  <sheetData>
    <row r="1" spans="1:14" ht="15.75">
      <c r="A1" s="5"/>
      <c r="B1" s="2"/>
      <c r="C1" s="2"/>
      <c r="D1" s="2"/>
      <c r="E1" s="2"/>
      <c r="F1" s="2"/>
      <c r="G1" s="2" t="s">
        <v>86</v>
      </c>
      <c r="H1" s="2"/>
      <c r="I1" s="2"/>
      <c r="J1" s="2"/>
      <c r="K1" s="2"/>
      <c r="L1" s="2"/>
      <c r="M1" s="2"/>
      <c r="N1" s="2"/>
    </row>
    <row r="2" spans="1:14" ht="15.75">
      <c r="A2" s="5"/>
      <c r="B2" s="2"/>
      <c r="C2" s="2"/>
      <c r="D2" s="2"/>
      <c r="E2" s="2"/>
      <c r="F2" s="2"/>
      <c r="G2" s="2" t="s">
        <v>399</v>
      </c>
      <c r="H2" s="2"/>
      <c r="I2" s="2"/>
      <c r="J2" s="2"/>
      <c r="K2" s="2"/>
      <c r="L2" s="2"/>
      <c r="M2" s="2"/>
      <c r="N2" s="2"/>
    </row>
    <row r="3" spans="1:14" ht="15.75">
      <c r="A3" s="5"/>
      <c r="B3" s="2"/>
      <c r="C3" s="2"/>
      <c r="D3" s="2"/>
      <c r="E3" s="2"/>
      <c r="F3" s="2"/>
      <c r="G3" s="29" t="s">
        <v>67</v>
      </c>
      <c r="H3" s="29"/>
      <c r="I3" s="29"/>
      <c r="J3" s="29"/>
      <c r="K3" s="29"/>
      <c r="L3" s="29"/>
      <c r="M3" s="29"/>
      <c r="N3" s="29"/>
    </row>
    <row r="4" spans="1:14" ht="15.75">
      <c r="A4" s="5"/>
      <c r="B4" s="2"/>
      <c r="C4" s="2"/>
      <c r="D4" s="2"/>
      <c r="E4" s="2"/>
      <c r="F4" s="2"/>
      <c r="G4" s="38" t="s">
        <v>87</v>
      </c>
      <c r="H4" s="38"/>
      <c r="I4" s="38"/>
      <c r="J4" s="38"/>
      <c r="K4" s="38"/>
      <c r="L4" s="38"/>
      <c r="M4" s="38"/>
      <c r="N4" s="38"/>
    </row>
    <row r="5" spans="1:14" ht="15.75">
      <c r="A5" s="5"/>
      <c r="B5" s="2"/>
      <c r="C5" s="2"/>
      <c r="D5" s="2"/>
      <c r="E5" s="2"/>
      <c r="F5" s="2"/>
      <c r="G5" s="30" t="s">
        <v>73</v>
      </c>
      <c r="H5" s="29"/>
      <c r="I5" s="29"/>
      <c r="J5" s="29"/>
      <c r="K5" s="29"/>
      <c r="L5" s="29"/>
      <c r="M5" s="29"/>
      <c r="N5" s="29"/>
    </row>
    <row r="6" spans="1:14" ht="12" customHeight="1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.75">
      <c r="A7" s="58" t="s">
        <v>268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15.75">
      <c r="A8" s="58" t="s">
        <v>269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</row>
    <row r="9" spans="1:14" ht="15.75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20.25" customHeight="1">
      <c r="A10" s="52" t="s">
        <v>204</v>
      </c>
      <c r="B10" s="52" t="s">
        <v>205</v>
      </c>
      <c r="C10" s="52" t="s">
        <v>206</v>
      </c>
      <c r="D10" s="52" t="s">
        <v>272</v>
      </c>
      <c r="E10" s="52" t="s">
        <v>273</v>
      </c>
      <c r="F10" s="52" t="s">
        <v>207</v>
      </c>
      <c r="G10" s="52" t="s">
        <v>271</v>
      </c>
      <c r="H10" s="52" t="s">
        <v>208</v>
      </c>
      <c r="I10" s="52"/>
      <c r="J10" s="52"/>
      <c r="K10" s="52"/>
      <c r="L10" s="52"/>
      <c r="M10" s="52" t="s">
        <v>209</v>
      </c>
      <c r="N10" s="52" t="s">
        <v>210</v>
      </c>
    </row>
    <row r="11" spans="1:14" ht="63.75">
      <c r="A11" s="36"/>
      <c r="B11" s="52"/>
      <c r="C11" s="52"/>
      <c r="D11" s="52"/>
      <c r="E11" s="52"/>
      <c r="F11" s="52"/>
      <c r="G11" s="36"/>
      <c r="H11" s="13" t="s">
        <v>270</v>
      </c>
      <c r="I11" s="13" t="s">
        <v>264</v>
      </c>
      <c r="J11" s="13" t="s">
        <v>265</v>
      </c>
      <c r="K11" s="13" t="s">
        <v>266</v>
      </c>
      <c r="L11" s="13" t="s">
        <v>267</v>
      </c>
      <c r="M11" s="60"/>
      <c r="N11" s="60"/>
    </row>
    <row r="12" spans="1:14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9</v>
      </c>
      <c r="I12" s="12"/>
      <c r="J12" s="12">
        <v>11</v>
      </c>
      <c r="K12" s="12">
        <v>12</v>
      </c>
      <c r="L12" s="12">
        <v>13</v>
      </c>
      <c r="M12" s="12">
        <v>14</v>
      </c>
      <c r="N12" s="12">
        <v>15</v>
      </c>
    </row>
    <row r="13" spans="1:14" ht="15" customHeight="1">
      <c r="A13" s="42" t="s">
        <v>277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</row>
    <row r="14" spans="1:14" ht="17.25" customHeight="1">
      <c r="A14" s="46" t="s">
        <v>276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24.75" customHeight="1">
      <c r="A15" s="31" t="s">
        <v>213</v>
      </c>
      <c r="B15" s="37" t="s">
        <v>274</v>
      </c>
      <c r="C15" s="32"/>
      <c r="D15" s="16" t="s">
        <v>215</v>
      </c>
      <c r="E15" s="16" t="s">
        <v>216</v>
      </c>
      <c r="F15" s="17">
        <f t="shared" ref="F15:L15" si="0">SUM(F16)</f>
        <v>91286</v>
      </c>
      <c r="G15" s="18">
        <f>SUM(H15:L15)</f>
        <v>517552.52</v>
      </c>
      <c r="H15" s="17">
        <f t="shared" si="0"/>
        <v>100953.9</v>
      </c>
      <c r="I15" s="17">
        <f t="shared" si="0"/>
        <v>99090.02</v>
      </c>
      <c r="J15" s="18">
        <f t="shared" si="0"/>
        <v>105836.2</v>
      </c>
      <c r="K15" s="18">
        <f t="shared" si="0"/>
        <v>105836.2</v>
      </c>
      <c r="L15" s="18">
        <f t="shared" si="0"/>
        <v>105836.2</v>
      </c>
      <c r="M15" s="32" t="s">
        <v>217</v>
      </c>
      <c r="N15" s="32"/>
    </row>
    <row r="16" spans="1:14" ht="60">
      <c r="A16" s="31"/>
      <c r="B16" s="37"/>
      <c r="C16" s="32"/>
      <c r="D16" s="16" t="s">
        <v>218</v>
      </c>
      <c r="E16" s="16" t="s">
        <v>216</v>
      </c>
      <c r="F16" s="17">
        <v>91286</v>
      </c>
      <c r="G16" s="18">
        <f>SUM(H16:L16)</f>
        <v>517552.52</v>
      </c>
      <c r="H16" s="17">
        <f>SUM(H18)</f>
        <v>100953.9</v>
      </c>
      <c r="I16" s="17">
        <f>SUM(I18)</f>
        <v>99090.02</v>
      </c>
      <c r="J16" s="18">
        <f>SUM(J18)</f>
        <v>105836.2</v>
      </c>
      <c r="K16" s="18">
        <f>SUM(K18)</f>
        <v>105836.2</v>
      </c>
      <c r="L16" s="18">
        <f>SUM(L18)</f>
        <v>105836.2</v>
      </c>
      <c r="M16" s="32"/>
      <c r="N16" s="32"/>
    </row>
    <row r="17" spans="1:14" ht="25.5" customHeight="1">
      <c r="A17" s="31" t="s">
        <v>278</v>
      </c>
      <c r="B17" s="37" t="s">
        <v>275</v>
      </c>
      <c r="C17" s="32" t="s">
        <v>214</v>
      </c>
      <c r="D17" s="16" t="s">
        <v>215</v>
      </c>
      <c r="E17" s="16" t="s">
        <v>216</v>
      </c>
      <c r="F17" s="17">
        <v>91286</v>
      </c>
      <c r="G17" s="18">
        <f>SUM(H17:L17)</f>
        <v>517552.52</v>
      </c>
      <c r="H17" s="17">
        <f>SUM(H18)</f>
        <v>100953.9</v>
      </c>
      <c r="I17" s="17">
        <f>SUM(I18)</f>
        <v>99090.02</v>
      </c>
      <c r="J17" s="18">
        <f>SUM(J18)</f>
        <v>105836.2</v>
      </c>
      <c r="K17" s="18">
        <f>SUM(K18)</f>
        <v>105836.2</v>
      </c>
      <c r="L17" s="18">
        <f>SUM(L18)</f>
        <v>105836.2</v>
      </c>
      <c r="M17" s="32" t="s">
        <v>217</v>
      </c>
      <c r="N17" s="32" t="s">
        <v>219</v>
      </c>
    </row>
    <row r="18" spans="1:14" ht="213.75" customHeight="1">
      <c r="A18" s="31"/>
      <c r="B18" s="37"/>
      <c r="C18" s="32"/>
      <c r="D18" s="16" t="s">
        <v>218</v>
      </c>
      <c r="E18" s="16" t="s">
        <v>216</v>
      </c>
      <c r="F18" s="17">
        <v>91286</v>
      </c>
      <c r="G18" s="18">
        <f>SUM(H18:L18)</f>
        <v>517552.52</v>
      </c>
      <c r="H18" s="17">
        <v>100953.9</v>
      </c>
      <c r="I18" s="17">
        <v>99090.02</v>
      </c>
      <c r="J18" s="18">
        <v>105836.2</v>
      </c>
      <c r="K18" s="18">
        <v>105836.2</v>
      </c>
      <c r="L18" s="18">
        <v>105836.2</v>
      </c>
      <c r="M18" s="32"/>
      <c r="N18" s="32"/>
    </row>
    <row r="19" spans="1:14" ht="30.75" customHeight="1">
      <c r="A19" s="31" t="s">
        <v>395</v>
      </c>
      <c r="B19" s="37" t="s">
        <v>394</v>
      </c>
      <c r="C19" s="32"/>
      <c r="D19" s="16" t="s">
        <v>215</v>
      </c>
      <c r="E19" s="16" t="s">
        <v>211</v>
      </c>
      <c r="F19" s="19">
        <f>SUM(F20:F21)</f>
        <v>474</v>
      </c>
      <c r="G19" s="19">
        <f t="shared" ref="G19:G24" si="1">SUM(H19:L19)</f>
        <v>490</v>
      </c>
      <c r="H19" s="19">
        <f>SUM(H20:H21)</f>
        <v>490</v>
      </c>
      <c r="I19" s="19">
        <f>SUM(I20:I21)</f>
        <v>0</v>
      </c>
      <c r="J19" s="19">
        <f>SUM(J20:J21)</f>
        <v>0</v>
      </c>
      <c r="K19" s="19">
        <f>SUM(K20:K21)</f>
        <v>0</v>
      </c>
      <c r="L19" s="19">
        <f>SUM(L20:L21)</f>
        <v>0</v>
      </c>
      <c r="M19" s="32" t="s">
        <v>397</v>
      </c>
      <c r="N19" s="32"/>
    </row>
    <row r="20" spans="1:14" ht="51.75" customHeight="1">
      <c r="A20" s="31"/>
      <c r="B20" s="37"/>
      <c r="C20" s="32"/>
      <c r="D20" s="16" t="s">
        <v>398</v>
      </c>
      <c r="E20" s="16" t="s">
        <v>211</v>
      </c>
      <c r="F20" s="19">
        <v>237</v>
      </c>
      <c r="G20" s="19">
        <f t="shared" si="1"/>
        <v>365</v>
      </c>
      <c r="H20" s="19">
        <v>365</v>
      </c>
      <c r="I20" s="19">
        <v>0</v>
      </c>
      <c r="J20" s="19">
        <v>0</v>
      </c>
      <c r="K20" s="19">
        <v>0</v>
      </c>
      <c r="L20" s="19">
        <v>0</v>
      </c>
      <c r="M20" s="32"/>
      <c r="N20" s="32"/>
    </row>
    <row r="21" spans="1:14" ht="60.75" customHeight="1">
      <c r="A21" s="31"/>
      <c r="B21" s="36"/>
      <c r="C21" s="36"/>
      <c r="D21" s="16" t="s">
        <v>218</v>
      </c>
      <c r="E21" s="16" t="s">
        <v>211</v>
      </c>
      <c r="F21" s="19">
        <v>237</v>
      </c>
      <c r="G21" s="19">
        <f t="shared" si="1"/>
        <v>125</v>
      </c>
      <c r="H21" s="19">
        <v>125</v>
      </c>
      <c r="I21" s="19">
        <v>0</v>
      </c>
      <c r="J21" s="19">
        <v>0</v>
      </c>
      <c r="K21" s="19">
        <v>0</v>
      </c>
      <c r="L21" s="19">
        <v>0</v>
      </c>
      <c r="M21" s="36"/>
      <c r="N21" s="32"/>
    </row>
    <row r="22" spans="1:14" ht="30.75" customHeight="1">
      <c r="A22" s="31" t="s">
        <v>243</v>
      </c>
      <c r="B22" s="37" t="s">
        <v>0</v>
      </c>
      <c r="C22" s="32" t="s">
        <v>396</v>
      </c>
      <c r="D22" s="16" t="s">
        <v>215</v>
      </c>
      <c r="E22" s="16" t="s">
        <v>211</v>
      </c>
      <c r="F22" s="19">
        <f>SUM(F23:F24)</f>
        <v>474</v>
      </c>
      <c r="G22" s="19">
        <f t="shared" si="1"/>
        <v>490</v>
      </c>
      <c r="H22" s="19">
        <f>SUM(H23:H24)</f>
        <v>490</v>
      </c>
      <c r="I22" s="19">
        <f>SUM(I23:I24)</f>
        <v>0</v>
      </c>
      <c r="J22" s="19">
        <f>SUM(J23:J24)</f>
        <v>0</v>
      </c>
      <c r="K22" s="19">
        <f>SUM(K23:K24)</f>
        <v>0</v>
      </c>
      <c r="L22" s="19">
        <f>SUM(L23:L24)</f>
        <v>0</v>
      </c>
      <c r="M22" s="32" t="s">
        <v>397</v>
      </c>
      <c r="N22" s="32" t="s">
        <v>1</v>
      </c>
    </row>
    <row r="23" spans="1:14" ht="54.75" customHeight="1">
      <c r="A23" s="31"/>
      <c r="B23" s="37"/>
      <c r="C23" s="32"/>
      <c r="D23" s="16" t="s">
        <v>398</v>
      </c>
      <c r="E23" s="16" t="s">
        <v>211</v>
      </c>
      <c r="F23" s="19">
        <v>237</v>
      </c>
      <c r="G23" s="19">
        <f t="shared" si="1"/>
        <v>365</v>
      </c>
      <c r="H23" s="19">
        <v>365</v>
      </c>
      <c r="I23" s="19">
        <v>0</v>
      </c>
      <c r="J23" s="19">
        <v>0</v>
      </c>
      <c r="K23" s="19">
        <v>0</v>
      </c>
      <c r="L23" s="19">
        <v>0</v>
      </c>
      <c r="M23" s="32"/>
      <c r="N23" s="32"/>
    </row>
    <row r="24" spans="1:14" ht="120" customHeight="1">
      <c r="A24" s="31"/>
      <c r="B24" s="36"/>
      <c r="C24" s="36"/>
      <c r="D24" s="16" t="s">
        <v>218</v>
      </c>
      <c r="E24" s="16" t="s">
        <v>211</v>
      </c>
      <c r="F24" s="20">
        <v>237</v>
      </c>
      <c r="G24" s="20">
        <f t="shared" si="1"/>
        <v>125</v>
      </c>
      <c r="H24" s="20">
        <v>125</v>
      </c>
      <c r="I24" s="20">
        <v>0</v>
      </c>
      <c r="J24" s="20">
        <v>0</v>
      </c>
      <c r="K24" s="20">
        <v>0</v>
      </c>
      <c r="L24" s="20">
        <v>0</v>
      </c>
      <c r="M24" s="36"/>
      <c r="N24" s="32"/>
    </row>
    <row r="25" spans="1:14" s="2" customFormat="1" ht="24">
      <c r="A25" s="31"/>
      <c r="B25" s="37" t="s">
        <v>220</v>
      </c>
      <c r="C25" s="37"/>
      <c r="D25" s="15" t="s">
        <v>221</v>
      </c>
      <c r="E25" s="16" t="s">
        <v>216</v>
      </c>
      <c r="F25" s="17">
        <f>SUM(F26:F27)</f>
        <v>91760</v>
      </c>
      <c r="G25" s="18">
        <f>SUM(H25:L25)</f>
        <v>518042.52</v>
      </c>
      <c r="H25" s="17">
        <f>SUM(H26:H27)</f>
        <v>101443.9</v>
      </c>
      <c r="I25" s="17">
        <f>SUM(I26:I27)</f>
        <v>99090.02</v>
      </c>
      <c r="J25" s="17">
        <f>SUM(J26:J27)</f>
        <v>105836.2</v>
      </c>
      <c r="K25" s="17">
        <f>SUM(K26:K27)</f>
        <v>105836.2</v>
      </c>
      <c r="L25" s="17">
        <f>SUM(L26:L27)</f>
        <v>105836.2</v>
      </c>
      <c r="M25" s="16"/>
      <c r="N25" s="16"/>
    </row>
    <row r="26" spans="1:14" s="2" customFormat="1" ht="48">
      <c r="A26" s="31"/>
      <c r="B26" s="37"/>
      <c r="C26" s="37"/>
      <c r="D26" s="21" t="s">
        <v>398</v>
      </c>
      <c r="E26" s="16" t="s">
        <v>216</v>
      </c>
      <c r="F26" s="17">
        <f>SUM(F23)</f>
        <v>237</v>
      </c>
      <c r="G26" s="17">
        <f>SUM(H26:L26)</f>
        <v>365</v>
      </c>
      <c r="H26" s="17">
        <f>SUM(H23)</f>
        <v>365</v>
      </c>
      <c r="I26" s="17">
        <f>SUM(I23)</f>
        <v>0</v>
      </c>
      <c r="J26" s="17">
        <f>SUM(J23)</f>
        <v>0</v>
      </c>
      <c r="K26" s="17">
        <f>SUM(K23)</f>
        <v>0</v>
      </c>
      <c r="L26" s="17">
        <f>SUM(L23)</f>
        <v>0</v>
      </c>
      <c r="M26" s="16"/>
      <c r="N26" s="16"/>
    </row>
    <row r="27" spans="1:14" s="2" customFormat="1" ht="63" customHeight="1">
      <c r="A27" s="31"/>
      <c r="B27" s="36"/>
      <c r="C27" s="37"/>
      <c r="D27" s="21" t="s">
        <v>218</v>
      </c>
      <c r="E27" s="16" t="s">
        <v>216</v>
      </c>
      <c r="F27" s="17">
        <f>SUM(F18+F24)</f>
        <v>91523</v>
      </c>
      <c r="G27" s="18">
        <f>SUM(H27:L27)</f>
        <v>517677.52</v>
      </c>
      <c r="H27" s="17">
        <f>SUM(H18+H21)</f>
        <v>101078.9</v>
      </c>
      <c r="I27" s="17">
        <f>SUM(I18)</f>
        <v>99090.02</v>
      </c>
      <c r="J27" s="17">
        <f>SUM(J18)</f>
        <v>105836.2</v>
      </c>
      <c r="K27" s="17">
        <f>SUM(K18)</f>
        <v>105836.2</v>
      </c>
      <c r="L27" s="17">
        <f>SUM(L18)</f>
        <v>105836.2</v>
      </c>
      <c r="M27" s="16"/>
      <c r="N27" s="16"/>
    </row>
    <row r="28" spans="1:14" s="2" customFormat="1" ht="16.5" customHeight="1">
      <c r="A28" s="42" t="s">
        <v>181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4"/>
    </row>
    <row r="29" spans="1:14" ht="21.75" customHeight="1">
      <c r="A29" s="46" t="s">
        <v>180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8"/>
    </row>
    <row r="30" spans="1:14" ht="24.75" customHeight="1">
      <c r="A30" s="32" t="s">
        <v>213</v>
      </c>
      <c r="B30" s="49" t="s">
        <v>279</v>
      </c>
      <c r="C30" s="45"/>
      <c r="D30" s="15" t="s">
        <v>221</v>
      </c>
      <c r="E30" s="16" t="s">
        <v>216</v>
      </c>
      <c r="F30" s="17">
        <f>SUM(F31)</f>
        <v>19851.28</v>
      </c>
      <c r="G30" s="17">
        <f t="shared" ref="G30:G53" si="2">SUM(H30:L30)</f>
        <v>120380.08</v>
      </c>
      <c r="H30" s="17">
        <v>24180.9</v>
      </c>
      <c r="I30" s="17">
        <f>SUM(I31)</f>
        <v>34699.18</v>
      </c>
      <c r="J30" s="17">
        <v>20500</v>
      </c>
      <c r="K30" s="17">
        <v>20500</v>
      </c>
      <c r="L30" s="17">
        <v>20500</v>
      </c>
      <c r="M30" s="22"/>
      <c r="N30" s="23"/>
    </row>
    <row r="31" spans="1:14" ht="64.5" customHeight="1">
      <c r="A31" s="32"/>
      <c r="B31" s="39"/>
      <c r="C31" s="45"/>
      <c r="D31" s="21" t="s">
        <v>218</v>
      </c>
      <c r="E31" s="16" t="s">
        <v>216</v>
      </c>
      <c r="F31" s="17">
        <f>F33+F35+F37+F39+F41+F43+F45+F47+F49+F51</f>
        <v>19851.28</v>
      </c>
      <c r="G31" s="17">
        <f t="shared" si="2"/>
        <v>120380.08</v>
      </c>
      <c r="H31" s="17">
        <f>H33+H35+H37+H39+H41+H43+H45+H47+H49+H51</f>
        <v>24180.899999999998</v>
      </c>
      <c r="I31" s="17">
        <f>I33+I35+I37+I39+I41+I43+I45+I47+I49+I51</f>
        <v>34699.18</v>
      </c>
      <c r="J31" s="17">
        <f>J33+J35+J37+J39+J41+J43+J45+J47+J49+J51</f>
        <v>20500</v>
      </c>
      <c r="K31" s="17">
        <f>K33+K35+K37+K39+K41+K43+K45+K47+K49+K51</f>
        <v>20500</v>
      </c>
      <c r="L31" s="17">
        <f>L33+L35+L37+L39+L41+L43+L45+L47+L49+L51</f>
        <v>20500</v>
      </c>
      <c r="M31" s="22"/>
      <c r="N31" s="23"/>
    </row>
    <row r="32" spans="1:14" ht="37.5" customHeight="1">
      <c r="A32" s="31" t="s">
        <v>278</v>
      </c>
      <c r="B32" s="37" t="s">
        <v>289</v>
      </c>
      <c r="C32" s="32" t="s">
        <v>214</v>
      </c>
      <c r="D32" s="15" t="s">
        <v>221</v>
      </c>
      <c r="E32" s="16" t="s">
        <v>222</v>
      </c>
      <c r="F32" s="17">
        <v>0</v>
      </c>
      <c r="G32" s="17">
        <f t="shared" si="2"/>
        <v>1150</v>
      </c>
      <c r="H32" s="17">
        <v>0</v>
      </c>
      <c r="I32" s="17">
        <v>100</v>
      </c>
      <c r="J32" s="18">
        <v>350</v>
      </c>
      <c r="K32" s="18">
        <v>350</v>
      </c>
      <c r="L32" s="18">
        <v>350</v>
      </c>
      <c r="M32" s="32" t="s">
        <v>223</v>
      </c>
      <c r="N32" s="32" t="s">
        <v>224</v>
      </c>
    </row>
    <row r="33" spans="1:14" ht="84.75" customHeight="1">
      <c r="A33" s="31"/>
      <c r="B33" s="39"/>
      <c r="C33" s="32"/>
      <c r="D33" s="21" t="s">
        <v>218</v>
      </c>
      <c r="E33" s="16" t="s">
        <v>222</v>
      </c>
      <c r="F33" s="17">
        <v>0</v>
      </c>
      <c r="G33" s="17">
        <f t="shared" si="2"/>
        <v>1150</v>
      </c>
      <c r="H33" s="17">
        <v>0</v>
      </c>
      <c r="I33" s="17">
        <v>100</v>
      </c>
      <c r="J33" s="17">
        <v>350</v>
      </c>
      <c r="K33" s="17">
        <v>350</v>
      </c>
      <c r="L33" s="17">
        <v>350</v>
      </c>
      <c r="M33" s="32"/>
      <c r="N33" s="32"/>
    </row>
    <row r="34" spans="1:14" ht="39.75" customHeight="1">
      <c r="A34" s="31" t="s">
        <v>280</v>
      </c>
      <c r="B34" s="37" t="s">
        <v>288</v>
      </c>
      <c r="C34" s="32" t="s">
        <v>214</v>
      </c>
      <c r="D34" s="15" t="s">
        <v>221</v>
      </c>
      <c r="E34" s="16" t="s">
        <v>216</v>
      </c>
      <c r="F34" s="17">
        <v>1455.65</v>
      </c>
      <c r="G34" s="17">
        <f t="shared" si="2"/>
        <v>2764.21</v>
      </c>
      <c r="H34" s="17">
        <v>459.41</v>
      </c>
      <c r="I34" s="17">
        <v>504.8</v>
      </c>
      <c r="J34" s="18">
        <v>600</v>
      </c>
      <c r="K34" s="18">
        <v>600</v>
      </c>
      <c r="L34" s="18">
        <v>600</v>
      </c>
      <c r="M34" s="32" t="s">
        <v>217</v>
      </c>
      <c r="N34" s="32" t="s">
        <v>390</v>
      </c>
    </row>
    <row r="35" spans="1:14" ht="63" customHeight="1">
      <c r="A35" s="31"/>
      <c r="B35" s="39"/>
      <c r="C35" s="32"/>
      <c r="D35" s="21" t="s">
        <v>218</v>
      </c>
      <c r="E35" s="16" t="s">
        <v>216</v>
      </c>
      <c r="F35" s="17">
        <v>1455.65</v>
      </c>
      <c r="G35" s="17">
        <f t="shared" si="2"/>
        <v>2764.21</v>
      </c>
      <c r="H35" s="17">
        <v>459.41</v>
      </c>
      <c r="I35" s="17">
        <v>504.8</v>
      </c>
      <c r="J35" s="18">
        <v>600</v>
      </c>
      <c r="K35" s="18">
        <v>600</v>
      </c>
      <c r="L35" s="18">
        <v>600</v>
      </c>
      <c r="M35" s="32"/>
      <c r="N35" s="32"/>
    </row>
    <row r="36" spans="1:14" ht="30.75" customHeight="1">
      <c r="A36" s="32" t="s">
        <v>225</v>
      </c>
      <c r="B36" s="37" t="s">
        <v>287</v>
      </c>
      <c r="C36" s="32" t="s">
        <v>214</v>
      </c>
      <c r="D36" s="15" t="s">
        <v>221</v>
      </c>
      <c r="E36" s="16" t="s">
        <v>216</v>
      </c>
      <c r="F36" s="17">
        <v>2660.22</v>
      </c>
      <c r="G36" s="17">
        <f t="shared" si="2"/>
        <v>11608.52</v>
      </c>
      <c r="H36" s="17">
        <v>3027.96</v>
      </c>
      <c r="I36" s="17">
        <v>2580.56</v>
      </c>
      <c r="J36" s="18">
        <v>2000</v>
      </c>
      <c r="K36" s="18">
        <v>2000</v>
      </c>
      <c r="L36" s="18">
        <v>2000</v>
      </c>
      <c r="M36" s="32" t="s">
        <v>217</v>
      </c>
      <c r="N36" s="32" t="s">
        <v>226</v>
      </c>
    </row>
    <row r="37" spans="1:14" ht="67.5" customHeight="1">
      <c r="A37" s="32"/>
      <c r="B37" s="39"/>
      <c r="C37" s="32"/>
      <c r="D37" s="21" t="s">
        <v>218</v>
      </c>
      <c r="E37" s="16" t="s">
        <v>216</v>
      </c>
      <c r="F37" s="17">
        <v>2660.22</v>
      </c>
      <c r="G37" s="17">
        <f t="shared" si="2"/>
        <v>11608.52</v>
      </c>
      <c r="H37" s="17">
        <v>3027.96</v>
      </c>
      <c r="I37" s="17">
        <v>2580.56</v>
      </c>
      <c r="J37" s="18">
        <v>2000</v>
      </c>
      <c r="K37" s="18">
        <v>2000</v>
      </c>
      <c r="L37" s="18">
        <v>2000</v>
      </c>
      <c r="M37" s="32"/>
      <c r="N37" s="32"/>
    </row>
    <row r="38" spans="1:14" ht="27.75" customHeight="1">
      <c r="A38" s="32" t="s">
        <v>227</v>
      </c>
      <c r="B38" s="37" t="s">
        <v>2</v>
      </c>
      <c r="C38" s="32" t="s">
        <v>214</v>
      </c>
      <c r="D38" s="15" t="s">
        <v>221</v>
      </c>
      <c r="E38" s="16" t="s">
        <v>216</v>
      </c>
      <c r="F38" s="17">
        <v>5927.34</v>
      </c>
      <c r="G38" s="17">
        <f t="shared" si="2"/>
        <v>45203.270000000004</v>
      </c>
      <c r="H38" s="17">
        <v>7403.27</v>
      </c>
      <c r="I38" s="17">
        <v>13500</v>
      </c>
      <c r="J38" s="18">
        <v>8100</v>
      </c>
      <c r="K38" s="18">
        <v>8100</v>
      </c>
      <c r="L38" s="18">
        <v>8100</v>
      </c>
      <c r="M38" s="32" t="s">
        <v>217</v>
      </c>
      <c r="N38" s="32" t="s">
        <v>228</v>
      </c>
    </row>
    <row r="39" spans="1:14" ht="62.25" customHeight="1">
      <c r="A39" s="32"/>
      <c r="B39" s="39"/>
      <c r="C39" s="32"/>
      <c r="D39" s="21" t="s">
        <v>218</v>
      </c>
      <c r="E39" s="16" t="s">
        <v>216</v>
      </c>
      <c r="F39" s="17">
        <v>5927.34</v>
      </c>
      <c r="G39" s="17">
        <f t="shared" si="2"/>
        <v>45203.270000000004</v>
      </c>
      <c r="H39" s="17">
        <v>7403.27</v>
      </c>
      <c r="I39" s="17">
        <v>13500</v>
      </c>
      <c r="J39" s="18">
        <v>8100</v>
      </c>
      <c r="K39" s="18">
        <v>8100</v>
      </c>
      <c r="L39" s="18">
        <v>8100</v>
      </c>
      <c r="M39" s="32"/>
      <c r="N39" s="32"/>
    </row>
    <row r="40" spans="1:14" ht="24.75" customHeight="1">
      <c r="A40" s="32" t="s">
        <v>229</v>
      </c>
      <c r="B40" s="37" t="s">
        <v>230</v>
      </c>
      <c r="C40" s="32" t="s">
        <v>214</v>
      </c>
      <c r="D40" s="15" t="s">
        <v>221</v>
      </c>
      <c r="E40" s="16" t="s">
        <v>216</v>
      </c>
      <c r="F40" s="17">
        <v>1230.9000000000001</v>
      </c>
      <c r="G40" s="17">
        <f t="shared" si="2"/>
        <v>4653.5200000000004</v>
      </c>
      <c r="H40" s="17">
        <v>734.99</v>
      </c>
      <c r="I40" s="17">
        <v>1068.53</v>
      </c>
      <c r="J40" s="18">
        <v>950</v>
      </c>
      <c r="K40" s="18">
        <v>950</v>
      </c>
      <c r="L40" s="18">
        <v>950</v>
      </c>
      <c r="M40" s="32" t="s">
        <v>217</v>
      </c>
      <c r="N40" s="32" t="s">
        <v>231</v>
      </c>
    </row>
    <row r="41" spans="1:14" ht="61.5" customHeight="1">
      <c r="A41" s="32"/>
      <c r="B41" s="39"/>
      <c r="C41" s="32"/>
      <c r="D41" s="21" t="s">
        <v>218</v>
      </c>
      <c r="E41" s="16" t="s">
        <v>216</v>
      </c>
      <c r="F41" s="17">
        <v>1230.9000000000001</v>
      </c>
      <c r="G41" s="17">
        <f t="shared" si="2"/>
        <v>4653.5200000000004</v>
      </c>
      <c r="H41" s="24">
        <v>734.99</v>
      </c>
      <c r="I41" s="24">
        <v>1068.53</v>
      </c>
      <c r="J41" s="25">
        <v>950</v>
      </c>
      <c r="K41" s="25">
        <v>950</v>
      </c>
      <c r="L41" s="25">
        <v>950</v>
      </c>
      <c r="M41" s="32"/>
      <c r="N41" s="32"/>
    </row>
    <row r="42" spans="1:14" ht="39" customHeight="1">
      <c r="A42" s="32" t="s">
        <v>281</v>
      </c>
      <c r="B42" s="37" t="s">
        <v>232</v>
      </c>
      <c r="C42" s="32" t="s">
        <v>214</v>
      </c>
      <c r="D42" s="15" t="s">
        <v>221</v>
      </c>
      <c r="E42" s="16" t="s">
        <v>216</v>
      </c>
      <c r="F42" s="17">
        <v>4665.0200000000004</v>
      </c>
      <c r="G42" s="17">
        <f t="shared" si="2"/>
        <v>27675.91</v>
      </c>
      <c r="H42" s="17">
        <v>5077.6099999999997</v>
      </c>
      <c r="I42" s="17">
        <v>5498.3</v>
      </c>
      <c r="J42" s="18">
        <v>5700</v>
      </c>
      <c r="K42" s="18">
        <v>5700</v>
      </c>
      <c r="L42" s="18">
        <v>5700</v>
      </c>
      <c r="M42" s="32" t="s">
        <v>217</v>
      </c>
      <c r="N42" s="32" t="s">
        <v>233</v>
      </c>
    </row>
    <row r="43" spans="1:14" ht="62.25" customHeight="1">
      <c r="A43" s="32"/>
      <c r="B43" s="39"/>
      <c r="C43" s="32"/>
      <c r="D43" s="21" t="s">
        <v>218</v>
      </c>
      <c r="E43" s="16" t="s">
        <v>216</v>
      </c>
      <c r="F43" s="17">
        <v>4665.0200000000004</v>
      </c>
      <c r="G43" s="17">
        <f t="shared" si="2"/>
        <v>27675.91</v>
      </c>
      <c r="H43" s="17">
        <v>5077.6099999999997</v>
      </c>
      <c r="I43" s="17">
        <v>5498.3</v>
      </c>
      <c r="J43" s="18">
        <v>5700</v>
      </c>
      <c r="K43" s="18">
        <v>5700</v>
      </c>
      <c r="L43" s="18">
        <v>5700</v>
      </c>
      <c r="M43" s="32"/>
      <c r="N43" s="32"/>
    </row>
    <row r="44" spans="1:14" ht="35.25" customHeight="1">
      <c r="A44" s="40" t="s">
        <v>282</v>
      </c>
      <c r="B44" s="37" t="s">
        <v>234</v>
      </c>
      <c r="C44" s="32" t="s">
        <v>214</v>
      </c>
      <c r="D44" s="15" t="s">
        <v>221</v>
      </c>
      <c r="E44" s="16" t="s">
        <v>285</v>
      </c>
      <c r="F44" s="17">
        <v>0</v>
      </c>
      <c r="G44" s="17">
        <f t="shared" si="2"/>
        <v>900</v>
      </c>
      <c r="H44" s="17">
        <v>0</v>
      </c>
      <c r="I44" s="17">
        <v>0</v>
      </c>
      <c r="J44" s="17">
        <v>300</v>
      </c>
      <c r="K44" s="17">
        <v>300</v>
      </c>
      <c r="L44" s="17">
        <v>300</v>
      </c>
      <c r="M44" s="32" t="s">
        <v>217</v>
      </c>
      <c r="N44" s="32" t="s">
        <v>235</v>
      </c>
    </row>
    <row r="45" spans="1:14" ht="64.5" customHeight="1">
      <c r="A45" s="40"/>
      <c r="B45" s="39"/>
      <c r="C45" s="32"/>
      <c r="D45" s="21" t="s">
        <v>218</v>
      </c>
      <c r="E45" s="16" t="s">
        <v>285</v>
      </c>
      <c r="F45" s="17">
        <v>0</v>
      </c>
      <c r="G45" s="17">
        <f t="shared" si="2"/>
        <v>900</v>
      </c>
      <c r="H45" s="17">
        <v>0</v>
      </c>
      <c r="I45" s="17">
        <v>0</v>
      </c>
      <c r="J45" s="17">
        <v>300</v>
      </c>
      <c r="K45" s="17">
        <v>300</v>
      </c>
      <c r="L45" s="17">
        <v>300</v>
      </c>
      <c r="M45" s="32"/>
      <c r="N45" s="32"/>
    </row>
    <row r="46" spans="1:14" ht="28.5" customHeight="1">
      <c r="A46" s="40" t="s">
        <v>283</v>
      </c>
      <c r="B46" s="37" t="s">
        <v>107</v>
      </c>
      <c r="C46" s="32" t="s">
        <v>214</v>
      </c>
      <c r="D46" s="15" t="s">
        <v>221</v>
      </c>
      <c r="E46" s="16" t="s">
        <v>216</v>
      </c>
      <c r="F46" s="17">
        <v>3912.15</v>
      </c>
      <c r="G46" s="26">
        <f t="shared" si="2"/>
        <v>20631.5</v>
      </c>
      <c r="H46" s="26">
        <v>6676.91</v>
      </c>
      <c r="I46" s="26">
        <v>6454.59</v>
      </c>
      <c r="J46" s="26">
        <v>2500</v>
      </c>
      <c r="K46" s="26">
        <v>2500</v>
      </c>
      <c r="L46" s="26">
        <v>2500</v>
      </c>
      <c r="M46" s="32" t="s">
        <v>217</v>
      </c>
      <c r="N46" s="32" t="s">
        <v>108</v>
      </c>
    </row>
    <row r="47" spans="1:14" ht="91.5" customHeight="1">
      <c r="A47" s="40"/>
      <c r="B47" s="39"/>
      <c r="C47" s="32"/>
      <c r="D47" s="21" t="s">
        <v>218</v>
      </c>
      <c r="E47" s="16" t="s">
        <v>216</v>
      </c>
      <c r="F47" s="17">
        <v>3912.15</v>
      </c>
      <c r="G47" s="26">
        <f t="shared" si="2"/>
        <v>20631.5</v>
      </c>
      <c r="H47" s="26">
        <v>6676.91</v>
      </c>
      <c r="I47" s="26">
        <v>6454.59</v>
      </c>
      <c r="J47" s="26">
        <v>2500</v>
      </c>
      <c r="K47" s="26">
        <v>2500</v>
      </c>
      <c r="L47" s="26">
        <v>2500</v>
      </c>
      <c r="M47" s="32"/>
      <c r="N47" s="32"/>
    </row>
    <row r="48" spans="1:14" ht="27" customHeight="1">
      <c r="A48" s="40" t="s">
        <v>284</v>
      </c>
      <c r="B48" s="37" t="s">
        <v>4</v>
      </c>
      <c r="C48" s="32" t="s">
        <v>236</v>
      </c>
      <c r="D48" s="15" t="s">
        <v>221</v>
      </c>
      <c r="E48" s="16" t="s">
        <v>211</v>
      </c>
      <c r="F48" s="17">
        <v>0</v>
      </c>
      <c r="G48" s="17">
        <f t="shared" si="2"/>
        <v>2591.09</v>
      </c>
      <c r="H48" s="17">
        <v>800.75</v>
      </c>
      <c r="I48" s="17">
        <v>1790.34</v>
      </c>
      <c r="J48" s="17">
        <v>0</v>
      </c>
      <c r="K48" s="17">
        <v>0</v>
      </c>
      <c r="L48" s="17">
        <v>0</v>
      </c>
      <c r="M48" s="32" t="s">
        <v>237</v>
      </c>
      <c r="N48" s="32" t="s">
        <v>391</v>
      </c>
    </row>
    <row r="49" spans="1:14" ht="68.25" customHeight="1">
      <c r="A49" s="40"/>
      <c r="B49" s="39"/>
      <c r="C49" s="32"/>
      <c r="D49" s="21" t="s">
        <v>218</v>
      </c>
      <c r="E49" s="16" t="s">
        <v>211</v>
      </c>
      <c r="F49" s="17">
        <v>0</v>
      </c>
      <c r="G49" s="17">
        <f t="shared" si="2"/>
        <v>2591.09</v>
      </c>
      <c r="H49" s="17">
        <v>800.75</v>
      </c>
      <c r="I49" s="17">
        <v>1790.34</v>
      </c>
      <c r="J49" s="17">
        <v>0</v>
      </c>
      <c r="K49" s="17">
        <v>0</v>
      </c>
      <c r="L49" s="17">
        <v>0</v>
      </c>
      <c r="M49" s="32"/>
      <c r="N49" s="32"/>
    </row>
    <row r="50" spans="1:14" ht="32.25" customHeight="1">
      <c r="A50" s="40" t="s">
        <v>286</v>
      </c>
      <c r="B50" s="37" t="s">
        <v>50</v>
      </c>
      <c r="C50" s="32" t="s">
        <v>236</v>
      </c>
      <c r="D50" s="15" t="s">
        <v>221</v>
      </c>
      <c r="E50" s="16" t="s">
        <v>212</v>
      </c>
      <c r="F50" s="17">
        <v>0</v>
      </c>
      <c r="G50" s="17">
        <f t="shared" si="2"/>
        <v>3202.06</v>
      </c>
      <c r="H50" s="17">
        <v>0</v>
      </c>
      <c r="I50" s="17">
        <v>3202.06</v>
      </c>
      <c r="J50" s="17">
        <v>0</v>
      </c>
      <c r="K50" s="17">
        <v>0</v>
      </c>
      <c r="L50" s="17">
        <v>0</v>
      </c>
      <c r="M50" s="32" t="s">
        <v>237</v>
      </c>
      <c r="N50" s="32" t="s">
        <v>238</v>
      </c>
    </row>
    <row r="51" spans="1:14" ht="129" customHeight="1">
      <c r="A51" s="40"/>
      <c r="B51" s="39"/>
      <c r="C51" s="32"/>
      <c r="D51" s="21" t="s">
        <v>218</v>
      </c>
      <c r="E51" s="16" t="s">
        <v>212</v>
      </c>
      <c r="F51" s="17">
        <v>0</v>
      </c>
      <c r="G51" s="17">
        <f t="shared" si="2"/>
        <v>3202.06</v>
      </c>
      <c r="H51" s="17">
        <v>0</v>
      </c>
      <c r="I51" s="17">
        <v>3202.06</v>
      </c>
      <c r="J51" s="17">
        <v>0</v>
      </c>
      <c r="K51" s="17">
        <v>0</v>
      </c>
      <c r="L51" s="17">
        <v>0</v>
      </c>
      <c r="M51" s="32"/>
      <c r="N51" s="32"/>
    </row>
    <row r="52" spans="1:14" s="2" customFormat="1" ht="44.25" customHeight="1">
      <c r="A52" s="32"/>
      <c r="B52" s="37" t="s">
        <v>239</v>
      </c>
      <c r="C52" s="37"/>
      <c r="D52" s="15" t="s">
        <v>221</v>
      </c>
      <c r="E52" s="16" t="s">
        <v>216</v>
      </c>
      <c r="F52" s="17">
        <f>SUM(F53)</f>
        <v>19851.28</v>
      </c>
      <c r="G52" s="17">
        <f t="shared" si="2"/>
        <v>120380.08</v>
      </c>
      <c r="H52" s="17">
        <f>SUM(H53)</f>
        <v>24180.899999999998</v>
      </c>
      <c r="I52" s="17">
        <f>SUM(I53)</f>
        <v>34699.18</v>
      </c>
      <c r="J52" s="17">
        <f>SUM(J53)</f>
        <v>20500</v>
      </c>
      <c r="K52" s="17">
        <f>SUM(K53)</f>
        <v>20500</v>
      </c>
      <c r="L52" s="17">
        <f>SUM(L53)</f>
        <v>20500</v>
      </c>
      <c r="M52" s="22"/>
      <c r="N52" s="23"/>
    </row>
    <row r="53" spans="1:14" s="2" customFormat="1" ht="86.25" customHeight="1">
      <c r="A53" s="32"/>
      <c r="B53" s="37"/>
      <c r="C53" s="37"/>
      <c r="D53" s="21" t="s">
        <v>218</v>
      </c>
      <c r="E53" s="16" t="s">
        <v>216</v>
      </c>
      <c r="F53" s="17">
        <f>SUM(F31)</f>
        <v>19851.28</v>
      </c>
      <c r="G53" s="17">
        <f t="shared" si="2"/>
        <v>120380.08</v>
      </c>
      <c r="H53" s="17">
        <f>SUM(H31)</f>
        <v>24180.899999999998</v>
      </c>
      <c r="I53" s="17">
        <f>SUM(I31)</f>
        <v>34699.18</v>
      </c>
      <c r="J53" s="17">
        <f>SUM(J31)</f>
        <v>20500</v>
      </c>
      <c r="K53" s="17">
        <f>SUM(K31)</f>
        <v>20500</v>
      </c>
      <c r="L53" s="17">
        <f>SUM(L31)</f>
        <v>20500</v>
      </c>
      <c r="M53" s="22"/>
      <c r="N53" s="23"/>
    </row>
    <row r="54" spans="1:14" ht="17.25" customHeight="1">
      <c r="A54" s="42" t="s">
        <v>291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4"/>
    </row>
    <row r="55" spans="1:14" ht="27.75" customHeight="1">
      <c r="A55" s="46" t="s">
        <v>290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8"/>
    </row>
    <row r="56" spans="1:14" ht="28.5" customHeight="1">
      <c r="A56" s="32">
        <v>1</v>
      </c>
      <c r="B56" s="34" t="s">
        <v>292</v>
      </c>
      <c r="C56" s="32"/>
      <c r="D56" s="15" t="s">
        <v>221</v>
      </c>
      <c r="E56" s="16" t="s">
        <v>216</v>
      </c>
      <c r="F56" s="17">
        <f t="shared" ref="F56:L56" si="3">SUM(F58)</f>
        <v>101801.9</v>
      </c>
      <c r="G56" s="17">
        <f t="shared" si="3"/>
        <v>557608.5</v>
      </c>
      <c r="H56" s="17">
        <v>110473.7</v>
      </c>
      <c r="I56" s="17">
        <f>SUM(I58)</f>
        <v>117134.8</v>
      </c>
      <c r="J56" s="17">
        <f t="shared" si="3"/>
        <v>110000</v>
      </c>
      <c r="K56" s="17">
        <f t="shared" si="3"/>
        <v>110000</v>
      </c>
      <c r="L56" s="17">
        <f t="shared" si="3"/>
        <v>110000</v>
      </c>
      <c r="M56" s="32" t="s">
        <v>237</v>
      </c>
      <c r="N56" s="32"/>
    </row>
    <row r="57" spans="1:14" ht="61.5" customHeight="1">
      <c r="A57" s="32"/>
      <c r="B57" s="35"/>
      <c r="C57" s="36"/>
      <c r="D57" s="21" t="s">
        <v>218</v>
      </c>
      <c r="E57" s="16" t="s">
        <v>216</v>
      </c>
      <c r="F57" s="17">
        <f>SUM(F59)</f>
        <v>101801.9</v>
      </c>
      <c r="G57" s="17">
        <f>SUM(G59)</f>
        <v>557608.5</v>
      </c>
      <c r="H57" s="17">
        <v>110473.7</v>
      </c>
      <c r="I57" s="17">
        <f>SUM(I59)</f>
        <v>117134.8</v>
      </c>
      <c r="J57" s="17">
        <v>110000</v>
      </c>
      <c r="K57" s="17">
        <v>110000</v>
      </c>
      <c r="L57" s="17">
        <v>110000</v>
      </c>
      <c r="M57" s="32"/>
      <c r="N57" s="32"/>
    </row>
    <row r="58" spans="1:14" ht="33" customHeight="1">
      <c r="A58" s="32" t="s">
        <v>240</v>
      </c>
      <c r="B58" s="50" t="s">
        <v>241</v>
      </c>
      <c r="C58" s="32" t="s">
        <v>236</v>
      </c>
      <c r="D58" s="15" t="s">
        <v>221</v>
      </c>
      <c r="E58" s="16" t="s">
        <v>216</v>
      </c>
      <c r="F58" s="17">
        <v>101801.9</v>
      </c>
      <c r="G58" s="17">
        <f t="shared" ref="G58:G90" si="4">SUM(H58:L58)</f>
        <v>557608.5</v>
      </c>
      <c r="H58" s="17">
        <v>110473.7</v>
      </c>
      <c r="I58" s="17">
        <f>SUM(I59)</f>
        <v>117134.8</v>
      </c>
      <c r="J58" s="17">
        <v>110000</v>
      </c>
      <c r="K58" s="17">
        <v>110000</v>
      </c>
      <c r="L58" s="17">
        <v>110000</v>
      </c>
      <c r="M58" s="32" t="s">
        <v>237</v>
      </c>
      <c r="N58" s="32" t="s">
        <v>242</v>
      </c>
    </row>
    <row r="59" spans="1:14" ht="60.75" customHeight="1">
      <c r="A59" s="32"/>
      <c r="B59" s="50"/>
      <c r="C59" s="36"/>
      <c r="D59" s="21" t="s">
        <v>218</v>
      </c>
      <c r="E59" s="16" t="s">
        <v>216</v>
      </c>
      <c r="F59" s="17">
        <v>101801.9</v>
      </c>
      <c r="G59" s="17">
        <f t="shared" si="4"/>
        <v>557608.5</v>
      </c>
      <c r="H59" s="17">
        <v>110473.7</v>
      </c>
      <c r="I59" s="17">
        <v>117134.8</v>
      </c>
      <c r="J59" s="17">
        <v>110000</v>
      </c>
      <c r="K59" s="17">
        <v>110000</v>
      </c>
      <c r="L59" s="17">
        <v>110000</v>
      </c>
      <c r="M59" s="32"/>
      <c r="N59" s="32"/>
    </row>
    <row r="60" spans="1:14" ht="26.25" customHeight="1">
      <c r="A60" s="32">
        <v>2</v>
      </c>
      <c r="B60" s="34" t="s">
        <v>293</v>
      </c>
      <c r="C60" s="32"/>
      <c r="D60" s="15" t="s">
        <v>221</v>
      </c>
      <c r="E60" s="16" t="s">
        <v>216</v>
      </c>
      <c r="F60" s="17">
        <f>SUM(F61:F62)</f>
        <v>210965.1</v>
      </c>
      <c r="G60" s="17">
        <f t="shared" si="4"/>
        <v>446899.99999999994</v>
      </c>
      <c r="H60" s="17">
        <f>SUM(H61:H62)</f>
        <v>113133.39999999995</v>
      </c>
      <c r="I60" s="17">
        <f>SUM(I61:I62)</f>
        <v>125266.59999999999</v>
      </c>
      <c r="J60" s="17">
        <f>SUM(J61:J62)</f>
        <v>69500</v>
      </c>
      <c r="K60" s="17">
        <f>SUM(K61:K62)</f>
        <v>69500</v>
      </c>
      <c r="L60" s="17">
        <f>SUM(L61:L62)</f>
        <v>69500</v>
      </c>
      <c r="M60" s="32"/>
      <c r="N60" s="32"/>
    </row>
    <row r="61" spans="1:14" ht="52.5" customHeight="1">
      <c r="A61" s="32"/>
      <c r="B61" s="34"/>
      <c r="C61" s="32"/>
      <c r="D61" s="16" t="s">
        <v>398</v>
      </c>
      <c r="E61" s="16" t="s">
        <v>216</v>
      </c>
      <c r="F61" s="19">
        <f>SUM(G61:L61)</f>
        <v>0</v>
      </c>
      <c r="G61" s="19">
        <f>SUM(H61:L61)</f>
        <v>0</v>
      </c>
      <c r="H61" s="19">
        <v>0</v>
      </c>
      <c r="I61" s="19">
        <f>SUM(I202)</f>
        <v>0</v>
      </c>
      <c r="J61" s="19">
        <f>SUM(J202)</f>
        <v>0</v>
      </c>
      <c r="K61" s="19">
        <f>SUM(K202)</f>
        <v>0</v>
      </c>
      <c r="L61" s="19">
        <f>SUM(L202)</f>
        <v>0</v>
      </c>
      <c r="M61" s="32"/>
      <c r="N61" s="32"/>
    </row>
    <row r="62" spans="1:14" ht="68.25" customHeight="1">
      <c r="A62" s="32"/>
      <c r="B62" s="35"/>
      <c r="C62" s="36"/>
      <c r="D62" s="21" t="s">
        <v>218</v>
      </c>
      <c r="E62" s="16" t="s">
        <v>216</v>
      </c>
      <c r="F62" s="17">
        <v>210965.1</v>
      </c>
      <c r="G62" s="17">
        <f t="shared" si="4"/>
        <v>446899.99999999994</v>
      </c>
      <c r="H62" s="17">
        <f>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+H203+H217</f>
        <v>113133.39999999995</v>
      </c>
      <c r="I62" s="17">
        <f>I64+I66+I68+I70+I72+I74+I76+I78+I80+I82+I84+I86+I88+I90+I92+I94+I96+I98+I100+I102+I104+I106+I108+I110+I112+I114+I116+I118+I120+I122+I124+I126+I128+I130+I132+I134+I136+I138+I140+I142+I144+I146+I148+I150+I152+I154+I156+I158+I160+I162+I164+I166+I168+I170+I172+I174+I176+I178+I180+I182+I184+I186+I188+I190+I192+I194+I196+I198+I200+I203+I205+I207+I209+I211+I213+I215+I217</f>
        <v>125266.59999999999</v>
      </c>
      <c r="J62" s="17">
        <f>J64+J66+J68+J70+J72+J74+J76+J78+J80+J82+J84+J86+J88+J90+J92+J94+J96+J98+J100+J102+J104+J106+J108+J110+J112+J114+J116+J118+J120+J122+J124+J126+J128+J130+J132+J134+J136+J138+J140+J142+J144+J146+J148+J150+J152+J154+J156+J158+J160+J162+J164+J166+J168+J170+J172+J174+J176+J178+J180+J182+J184+J186+J188+J190+J192+J194+J196+J198+J200++J203+J217</f>
        <v>69500</v>
      </c>
      <c r="K62" s="17">
        <f>K64+K66+K68+K70+K72+K74+K76+K78+K80+K82+K84+K86+K88+K90+K92+K94+K96+K98+K100+K102+K104+K106+K108+K110+K112+K114+K116+K118+K120+K122+K124+K126+K128+K130+K132+K134+K136+K138+K140+K142+K144+K146+K148+K150+K152+K154+K156+K158+K160+K162+K164+K166+K168+K170+K172+K174+K176+K178+K180+K182+K184+K186+K188+K190+K192+K194+K196+K198+K200++K203+K217</f>
        <v>69500</v>
      </c>
      <c r="L62" s="17">
        <f>L64+L66+L68+L70+L72+L74+L76+L78+L80+L82+L84+L86+L88+L90+L92+L94+L96+L98+L100+L102+L104+L106+L108+L110+L112+L114+L116+L118+L120+L122+L124+L126+L128+L130+L132+L134+L136+L138+L140+L142+L144+L146+L148+L150+L152+L154+L156+L158+L160+L162+L164+L166+L168+L170+L172+L174+L176+L178+L180+L182+L184+L186+L188+L190+L192+L194+L196+L198+L200++L203+L217</f>
        <v>69500</v>
      </c>
      <c r="M62" s="32"/>
      <c r="N62" s="32"/>
    </row>
    <row r="63" spans="1:14" ht="25.5" customHeight="1">
      <c r="A63" s="32" t="s">
        <v>243</v>
      </c>
      <c r="B63" s="34" t="s">
        <v>66</v>
      </c>
      <c r="C63" s="32" t="s">
        <v>236</v>
      </c>
      <c r="D63" s="15" t="s">
        <v>221</v>
      </c>
      <c r="E63" s="16" t="s">
        <v>211</v>
      </c>
      <c r="F63" s="17">
        <v>0</v>
      </c>
      <c r="G63" s="17">
        <f t="shared" si="4"/>
        <v>55845.5</v>
      </c>
      <c r="H63" s="17">
        <v>55845.5</v>
      </c>
      <c r="I63" s="17">
        <v>0</v>
      </c>
      <c r="J63" s="17">
        <v>0</v>
      </c>
      <c r="K63" s="17">
        <v>0</v>
      </c>
      <c r="L63" s="17">
        <v>0</v>
      </c>
      <c r="M63" s="32" t="s">
        <v>237</v>
      </c>
      <c r="N63" s="32" t="s">
        <v>70</v>
      </c>
    </row>
    <row r="64" spans="1:14" ht="108" customHeight="1">
      <c r="A64" s="32"/>
      <c r="B64" s="51"/>
      <c r="C64" s="36"/>
      <c r="D64" s="21" t="s">
        <v>218</v>
      </c>
      <c r="E64" s="16" t="s">
        <v>211</v>
      </c>
      <c r="F64" s="17">
        <v>0</v>
      </c>
      <c r="G64" s="17">
        <f t="shared" si="4"/>
        <v>55845.5</v>
      </c>
      <c r="H64" s="17">
        <v>55845.5</v>
      </c>
      <c r="I64" s="17">
        <v>0</v>
      </c>
      <c r="J64" s="17">
        <v>0</v>
      </c>
      <c r="K64" s="17">
        <v>0</v>
      </c>
      <c r="L64" s="17">
        <v>0</v>
      </c>
      <c r="M64" s="32"/>
      <c r="N64" s="32"/>
    </row>
    <row r="65" spans="1:14" ht="25.5" customHeight="1">
      <c r="A65" s="32" t="s">
        <v>244</v>
      </c>
      <c r="B65" s="34" t="s">
        <v>71</v>
      </c>
      <c r="C65" s="32" t="s">
        <v>236</v>
      </c>
      <c r="D65" s="15" t="s">
        <v>221</v>
      </c>
      <c r="E65" s="16" t="s">
        <v>211</v>
      </c>
      <c r="F65" s="17">
        <v>0</v>
      </c>
      <c r="G65" s="17">
        <f t="shared" si="4"/>
        <v>7830.73</v>
      </c>
      <c r="H65" s="17">
        <v>7830.73</v>
      </c>
      <c r="I65" s="17">
        <v>0</v>
      </c>
      <c r="J65" s="17">
        <v>0</v>
      </c>
      <c r="K65" s="17">
        <v>0</v>
      </c>
      <c r="L65" s="17">
        <v>0</v>
      </c>
      <c r="M65" s="32" t="s">
        <v>237</v>
      </c>
      <c r="N65" s="32" t="s">
        <v>72</v>
      </c>
    </row>
    <row r="66" spans="1:14" ht="81" customHeight="1">
      <c r="A66" s="32"/>
      <c r="B66" s="51"/>
      <c r="C66" s="36"/>
      <c r="D66" s="21" t="s">
        <v>218</v>
      </c>
      <c r="E66" s="16" t="s">
        <v>211</v>
      </c>
      <c r="F66" s="17">
        <v>0</v>
      </c>
      <c r="G66" s="17">
        <f t="shared" si="4"/>
        <v>7830.73</v>
      </c>
      <c r="H66" s="17">
        <v>7830.73</v>
      </c>
      <c r="I66" s="17">
        <v>0</v>
      </c>
      <c r="J66" s="17">
        <v>0</v>
      </c>
      <c r="K66" s="17">
        <v>0</v>
      </c>
      <c r="L66" s="17">
        <v>0</v>
      </c>
      <c r="M66" s="32"/>
      <c r="N66" s="32"/>
    </row>
    <row r="67" spans="1:14" ht="22.5" customHeight="1">
      <c r="A67" s="32" t="s">
        <v>294</v>
      </c>
      <c r="B67" s="34" t="s">
        <v>76</v>
      </c>
      <c r="C67" s="32" t="s">
        <v>236</v>
      </c>
      <c r="D67" s="15" t="s">
        <v>221</v>
      </c>
      <c r="E67" s="16" t="s">
        <v>211</v>
      </c>
      <c r="F67" s="17">
        <v>0</v>
      </c>
      <c r="G67" s="17">
        <f t="shared" si="4"/>
        <v>9435.7999999999993</v>
      </c>
      <c r="H67" s="17">
        <v>9435.7999999999993</v>
      </c>
      <c r="I67" s="17">
        <v>0</v>
      </c>
      <c r="J67" s="17">
        <v>0</v>
      </c>
      <c r="K67" s="17">
        <v>0</v>
      </c>
      <c r="L67" s="17">
        <v>0</v>
      </c>
      <c r="M67" s="32" t="s">
        <v>237</v>
      </c>
      <c r="N67" s="32" t="s">
        <v>77</v>
      </c>
    </row>
    <row r="68" spans="1:14" ht="90" customHeight="1">
      <c r="A68" s="32"/>
      <c r="B68" s="51"/>
      <c r="C68" s="36"/>
      <c r="D68" s="21" t="s">
        <v>218</v>
      </c>
      <c r="E68" s="16" t="s">
        <v>211</v>
      </c>
      <c r="F68" s="17">
        <v>0</v>
      </c>
      <c r="G68" s="17">
        <f t="shared" si="4"/>
        <v>9435.7999999999993</v>
      </c>
      <c r="H68" s="17">
        <v>9435.7999999999993</v>
      </c>
      <c r="I68" s="17">
        <v>0</v>
      </c>
      <c r="J68" s="17">
        <v>0</v>
      </c>
      <c r="K68" s="17">
        <v>0</v>
      </c>
      <c r="L68" s="17">
        <v>0</v>
      </c>
      <c r="M68" s="32"/>
      <c r="N68" s="32"/>
    </row>
    <row r="69" spans="1:14" ht="23.25" customHeight="1">
      <c r="A69" s="40" t="s">
        <v>295</v>
      </c>
      <c r="B69" s="34" t="s">
        <v>297</v>
      </c>
      <c r="C69" s="32" t="s">
        <v>236</v>
      </c>
      <c r="D69" s="15" t="s">
        <v>221</v>
      </c>
      <c r="E69" s="16" t="s">
        <v>211</v>
      </c>
      <c r="F69" s="17">
        <v>0</v>
      </c>
      <c r="G69" s="17">
        <f t="shared" si="4"/>
        <v>1332.62</v>
      </c>
      <c r="H69" s="17">
        <v>1332.62</v>
      </c>
      <c r="I69" s="17">
        <v>0</v>
      </c>
      <c r="J69" s="17">
        <v>0</v>
      </c>
      <c r="K69" s="17">
        <v>0</v>
      </c>
      <c r="L69" s="17">
        <v>0</v>
      </c>
      <c r="M69" s="32" t="s">
        <v>237</v>
      </c>
      <c r="N69" s="32" t="s">
        <v>3</v>
      </c>
    </row>
    <row r="70" spans="1:14" ht="27" customHeight="1">
      <c r="A70" s="40"/>
      <c r="B70" s="51" t="s">
        <v>296</v>
      </c>
      <c r="C70" s="36"/>
      <c r="D70" s="21" t="s">
        <v>218</v>
      </c>
      <c r="E70" s="16" t="s">
        <v>211</v>
      </c>
      <c r="F70" s="17">
        <v>0</v>
      </c>
      <c r="G70" s="17">
        <f t="shared" si="4"/>
        <v>1332.62</v>
      </c>
      <c r="H70" s="17">
        <v>1332.62</v>
      </c>
      <c r="I70" s="17">
        <v>0</v>
      </c>
      <c r="J70" s="17">
        <v>0</v>
      </c>
      <c r="K70" s="17">
        <v>0</v>
      </c>
      <c r="L70" s="17">
        <v>0</v>
      </c>
      <c r="M70" s="32"/>
      <c r="N70" s="32"/>
    </row>
    <row r="71" spans="1:14" ht="19.5" customHeight="1">
      <c r="A71" s="40" t="s">
        <v>298</v>
      </c>
      <c r="B71" s="34" t="s">
        <v>299</v>
      </c>
      <c r="C71" s="32" t="s">
        <v>236</v>
      </c>
      <c r="D71" s="15" t="s">
        <v>221</v>
      </c>
      <c r="E71" s="16" t="s">
        <v>211</v>
      </c>
      <c r="F71" s="17">
        <v>0</v>
      </c>
      <c r="G71" s="17">
        <f t="shared" si="4"/>
        <v>1272.6500000000001</v>
      </c>
      <c r="H71" s="17">
        <v>1272.6500000000001</v>
      </c>
      <c r="I71" s="17">
        <v>0</v>
      </c>
      <c r="J71" s="17">
        <v>0</v>
      </c>
      <c r="K71" s="17">
        <v>0</v>
      </c>
      <c r="L71" s="17">
        <v>0</v>
      </c>
      <c r="M71" s="32" t="s">
        <v>237</v>
      </c>
      <c r="N71" s="32" t="s">
        <v>300</v>
      </c>
    </row>
    <row r="72" spans="1:14" ht="72.75" customHeight="1">
      <c r="A72" s="40"/>
      <c r="B72" s="35"/>
      <c r="C72" s="36"/>
      <c r="D72" s="21" t="s">
        <v>218</v>
      </c>
      <c r="E72" s="16" t="s">
        <v>211</v>
      </c>
      <c r="F72" s="17">
        <v>0</v>
      </c>
      <c r="G72" s="17">
        <f t="shared" si="4"/>
        <v>1272.6500000000001</v>
      </c>
      <c r="H72" s="17">
        <v>1272.6500000000001</v>
      </c>
      <c r="I72" s="17">
        <v>0</v>
      </c>
      <c r="J72" s="17">
        <v>0</v>
      </c>
      <c r="K72" s="17">
        <v>0</v>
      </c>
      <c r="L72" s="17">
        <v>0</v>
      </c>
      <c r="M72" s="32"/>
      <c r="N72" s="32"/>
    </row>
    <row r="73" spans="1:14" ht="24" customHeight="1">
      <c r="A73" s="32" t="s">
        <v>245</v>
      </c>
      <c r="B73" s="34" t="s">
        <v>78</v>
      </c>
      <c r="C73" s="32" t="s">
        <v>236</v>
      </c>
      <c r="D73" s="15" t="s">
        <v>221</v>
      </c>
      <c r="E73" s="16" t="s">
        <v>301</v>
      </c>
      <c r="F73" s="17">
        <v>0</v>
      </c>
      <c r="G73" s="17">
        <f t="shared" si="4"/>
        <v>5500</v>
      </c>
      <c r="H73" s="17">
        <v>0</v>
      </c>
      <c r="I73" s="17">
        <v>0</v>
      </c>
      <c r="J73" s="17">
        <v>5500</v>
      </c>
      <c r="K73" s="17">
        <v>0</v>
      </c>
      <c r="L73" s="17">
        <v>0</v>
      </c>
      <c r="M73" s="32" t="s">
        <v>237</v>
      </c>
      <c r="N73" s="32" t="s">
        <v>79</v>
      </c>
    </row>
    <row r="74" spans="1:14" ht="83.25" customHeight="1">
      <c r="A74" s="32"/>
      <c r="B74" s="35"/>
      <c r="C74" s="36"/>
      <c r="D74" s="21" t="s">
        <v>218</v>
      </c>
      <c r="E74" s="16" t="s">
        <v>301</v>
      </c>
      <c r="F74" s="17">
        <v>0</v>
      </c>
      <c r="G74" s="17">
        <f t="shared" si="4"/>
        <v>5500</v>
      </c>
      <c r="H74" s="17">
        <v>0</v>
      </c>
      <c r="I74" s="17">
        <v>0</v>
      </c>
      <c r="J74" s="17">
        <v>5500</v>
      </c>
      <c r="K74" s="17">
        <v>0</v>
      </c>
      <c r="L74" s="17">
        <v>0</v>
      </c>
      <c r="M74" s="32"/>
      <c r="N74" s="32"/>
    </row>
    <row r="75" spans="1:14" ht="25.5" customHeight="1">
      <c r="A75" s="40" t="s">
        <v>302</v>
      </c>
      <c r="B75" s="34" t="s">
        <v>80</v>
      </c>
      <c r="C75" s="32" t="s">
        <v>236</v>
      </c>
      <c r="D75" s="15" t="s">
        <v>221</v>
      </c>
      <c r="E75" s="16" t="s">
        <v>301</v>
      </c>
      <c r="F75" s="17">
        <v>0</v>
      </c>
      <c r="G75" s="17">
        <f t="shared" si="4"/>
        <v>5500</v>
      </c>
      <c r="H75" s="17">
        <v>0</v>
      </c>
      <c r="I75" s="17">
        <v>0</v>
      </c>
      <c r="J75" s="17">
        <v>5500</v>
      </c>
      <c r="K75" s="17">
        <v>0</v>
      </c>
      <c r="L75" s="17">
        <v>0</v>
      </c>
      <c r="M75" s="32" t="s">
        <v>237</v>
      </c>
      <c r="N75" s="32" t="s">
        <v>81</v>
      </c>
    </row>
    <row r="76" spans="1:14" ht="92.25" customHeight="1">
      <c r="A76" s="40"/>
      <c r="B76" s="35"/>
      <c r="C76" s="36"/>
      <c r="D76" s="21" t="s">
        <v>218</v>
      </c>
      <c r="E76" s="16" t="s">
        <v>301</v>
      </c>
      <c r="F76" s="17">
        <v>0</v>
      </c>
      <c r="G76" s="17">
        <f t="shared" si="4"/>
        <v>5500</v>
      </c>
      <c r="H76" s="17">
        <v>0</v>
      </c>
      <c r="I76" s="17">
        <v>0</v>
      </c>
      <c r="J76" s="17">
        <v>5500</v>
      </c>
      <c r="K76" s="17">
        <v>0</v>
      </c>
      <c r="L76" s="17">
        <v>0</v>
      </c>
      <c r="M76" s="32"/>
      <c r="N76" s="32"/>
    </row>
    <row r="77" spans="1:14" ht="30" customHeight="1">
      <c r="A77" s="40" t="s">
        <v>303</v>
      </c>
      <c r="B77" s="34" t="s">
        <v>304</v>
      </c>
      <c r="C77" s="32" t="s">
        <v>236</v>
      </c>
      <c r="D77" s="15" t="s">
        <v>221</v>
      </c>
      <c r="E77" s="16" t="s">
        <v>216</v>
      </c>
      <c r="F77" s="17">
        <v>5080.8999999999996</v>
      </c>
      <c r="G77" s="17">
        <f t="shared" si="4"/>
        <v>23735.57</v>
      </c>
      <c r="H77" s="17">
        <v>4757.6400000000003</v>
      </c>
      <c r="I77" s="17">
        <v>3977.93</v>
      </c>
      <c r="J77" s="17">
        <v>5000</v>
      </c>
      <c r="K77" s="17">
        <v>5000</v>
      </c>
      <c r="L77" s="17">
        <v>5000</v>
      </c>
      <c r="M77" s="32" t="s">
        <v>237</v>
      </c>
      <c r="N77" s="32" t="s">
        <v>246</v>
      </c>
    </row>
    <row r="78" spans="1:14" ht="85.5" customHeight="1">
      <c r="A78" s="40"/>
      <c r="B78" s="35"/>
      <c r="C78" s="36"/>
      <c r="D78" s="21" t="s">
        <v>218</v>
      </c>
      <c r="E78" s="16" t="s">
        <v>216</v>
      </c>
      <c r="F78" s="17">
        <v>5080.8999999999996</v>
      </c>
      <c r="G78" s="17">
        <f t="shared" si="4"/>
        <v>23735.57</v>
      </c>
      <c r="H78" s="17">
        <v>4757.6400000000003</v>
      </c>
      <c r="I78" s="17">
        <v>3977.93</v>
      </c>
      <c r="J78" s="17">
        <v>5000</v>
      </c>
      <c r="K78" s="17">
        <v>5000</v>
      </c>
      <c r="L78" s="17">
        <v>5000</v>
      </c>
      <c r="M78" s="32"/>
      <c r="N78" s="32"/>
    </row>
    <row r="79" spans="1:14" ht="25.5" customHeight="1">
      <c r="A79" s="40" t="s">
        <v>305</v>
      </c>
      <c r="B79" s="34" t="s">
        <v>82</v>
      </c>
      <c r="C79" s="32" t="s">
        <v>236</v>
      </c>
      <c r="D79" s="15" t="s">
        <v>221</v>
      </c>
      <c r="E79" s="16" t="s">
        <v>211</v>
      </c>
      <c r="F79" s="17">
        <v>0</v>
      </c>
      <c r="G79" s="17">
        <f t="shared" si="4"/>
        <v>3810.59</v>
      </c>
      <c r="H79" s="17">
        <v>3810.59</v>
      </c>
      <c r="I79" s="17">
        <v>0</v>
      </c>
      <c r="J79" s="17">
        <v>0</v>
      </c>
      <c r="K79" s="17">
        <v>0</v>
      </c>
      <c r="L79" s="17">
        <v>0</v>
      </c>
      <c r="M79" s="32" t="s">
        <v>237</v>
      </c>
      <c r="N79" s="32" t="s">
        <v>83</v>
      </c>
    </row>
    <row r="80" spans="1:14" ht="86.25" customHeight="1">
      <c r="A80" s="40"/>
      <c r="B80" s="35"/>
      <c r="C80" s="36"/>
      <c r="D80" s="21" t="s">
        <v>218</v>
      </c>
      <c r="E80" s="16" t="s">
        <v>211</v>
      </c>
      <c r="F80" s="17">
        <v>0</v>
      </c>
      <c r="G80" s="17">
        <f t="shared" si="4"/>
        <v>3810.59</v>
      </c>
      <c r="H80" s="17">
        <v>3810.59</v>
      </c>
      <c r="I80" s="17">
        <v>0</v>
      </c>
      <c r="J80" s="17">
        <v>0</v>
      </c>
      <c r="K80" s="17">
        <v>0</v>
      </c>
      <c r="L80" s="17">
        <v>0</v>
      </c>
      <c r="M80" s="32"/>
      <c r="N80" s="32" t="s">
        <v>306</v>
      </c>
    </row>
    <row r="81" spans="1:14" ht="24.75" customHeight="1">
      <c r="A81" s="40" t="s">
        <v>307</v>
      </c>
      <c r="B81" s="34" t="s">
        <v>88</v>
      </c>
      <c r="C81" s="32" t="s">
        <v>236</v>
      </c>
      <c r="D81" s="15" t="s">
        <v>221</v>
      </c>
      <c r="E81" s="16" t="s">
        <v>211</v>
      </c>
      <c r="F81" s="17">
        <v>0</v>
      </c>
      <c r="G81" s="17">
        <f t="shared" si="4"/>
        <v>608.76</v>
      </c>
      <c r="H81" s="17">
        <v>608.76</v>
      </c>
      <c r="I81" s="17">
        <v>0</v>
      </c>
      <c r="J81" s="17">
        <v>0</v>
      </c>
      <c r="K81" s="17">
        <v>0</v>
      </c>
      <c r="L81" s="17">
        <v>0</v>
      </c>
      <c r="M81" s="32" t="s">
        <v>237</v>
      </c>
      <c r="N81" s="45" t="s">
        <v>127</v>
      </c>
    </row>
    <row r="82" spans="1:14" ht="68.25" customHeight="1">
      <c r="A82" s="40"/>
      <c r="B82" s="35"/>
      <c r="C82" s="36"/>
      <c r="D82" s="21" t="s">
        <v>218</v>
      </c>
      <c r="E82" s="16" t="s">
        <v>211</v>
      </c>
      <c r="F82" s="17">
        <v>0</v>
      </c>
      <c r="G82" s="17">
        <f t="shared" si="4"/>
        <v>608.76</v>
      </c>
      <c r="H82" s="17">
        <v>608.76</v>
      </c>
      <c r="I82" s="17">
        <v>0</v>
      </c>
      <c r="J82" s="17">
        <v>0</v>
      </c>
      <c r="K82" s="17">
        <v>0</v>
      </c>
      <c r="L82" s="17">
        <v>0</v>
      </c>
      <c r="M82" s="32"/>
      <c r="N82" s="45"/>
    </row>
    <row r="83" spans="1:14" ht="25.5" customHeight="1">
      <c r="A83" s="40" t="s">
        <v>308</v>
      </c>
      <c r="B83" s="34" t="s">
        <v>380</v>
      </c>
      <c r="C83" s="32" t="s">
        <v>236</v>
      </c>
      <c r="D83" s="15" t="s">
        <v>221</v>
      </c>
      <c r="E83" s="16" t="s">
        <v>309</v>
      </c>
      <c r="F83" s="17">
        <v>0</v>
      </c>
      <c r="G83" s="17">
        <f t="shared" si="4"/>
        <v>3962.96</v>
      </c>
      <c r="H83" s="17">
        <v>721.28</v>
      </c>
      <c r="I83" s="17">
        <v>3241.68</v>
      </c>
      <c r="J83" s="17">
        <v>0</v>
      </c>
      <c r="K83" s="17">
        <v>0</v>
      </c>
      <c r="L83" s="17">
        <v>0</v>
      </c>
      <c r="M83" s="32" t="s">
        <v>237</v>
      </c>
      <c r="N83" s="45" t="s">
        <v>381</v>
      </c>
    </row>
    <row r="84" spans="1:14" ht="72" customHeight="1">
      <c r="A84" s="40"/>
      <c r="B84" s="35"/>
      <c r="C84" s="36"/>
      <c r="D84" s="21" t="s">
        <v>218</v>
      </c>
      <c r="E84" s="16" t="s">
        <v>309</v>
      </c>
      <c r="F84" s="17">
        <v>0</v>
      </c>
      <c r="G84" s="17">
        <f t="shared" si="4"/>
        <v>3962.96</v>
      </c>
      <c r="H84" s="17">
        <v>721.28</v>
      </c>
      <c r="I84" s="17">
        <v>3241.68</v>
      </c>
      <c r="J84" s="17">
        <v>0</v>
      </c>
      <c r="K84" s="17">
        <v>0</v>
      </c>
      <c r="L84" s="17">
        <v>0</v>
      </c>
      <c r="M84" s="32"/>
      <c r="N84" s="45"/>
    </row>
    <row r="85" spans="1:14" ht="29.25" customHeight="1">
      <c r="A85" s="40" t="s">
        <v>310</v>
      </c>
      <c r="B85" s="34" t="s">
        <v>312</v>
      </c>
      <c r="C85" s="32" t="s">
        <v>236</v>
      </c>
      <c r="D85" s="15" t="s">
        <v>221</v>
      </c>
      <c r="E85" s="16" t="s">
        <v>211</v>
      </c>
      <c r="F85" s="17">
        <v>0</v>
      </c>
      <c r="G85" s="17">
        <f t="shared" si="4"/>
        <v>689.38</v>
      </c>
      <c r="H85" s="17">
        <v>689.38</v>
      </c>
      <c r="I85" s="17">
        <v>0</v>
      </c>
      <c r="J85" s="17">
        <v>0</v>
      </c>
      <c r="K85" s="17">
        <v>0</v>
      </c>
      <c r="L85" s="17">
        <v>0</v>
      </c>
      <c r="M85" s="32" t="s">
        <v>237</v>
      </c>
      <c r="N85" s="45" t="s">
        <v>311</v>
      </c>
    </row>
    <row r="86" spans="1:14" ht="60.75" customHeight="1">
      <c r="A86" s="40"/>
      <c r="B86" s="35"/>
      <c r="C86" s="36"/>
      <c r="D86" s="21" t="s">
        <v>218</v>
      </c>
      <c r="E86" s="16" t="s">
        <v>211</v>
      </c>
      <c r="F86" s="17">
        <v>0</v>
      </c>
      <c r="G86" s="17">
        <f t="shared" si="4"/>
        <v>689.38</v>
      </c>
      <c r="H86" s="17">
        <v>689.38</v>
      </c>
      <c r="I86" s="17">
        <v>0</v>
      </c>
      <c r="J86" s="17">
        <v>0</v>
      </c>
      <c r="K86" s="17">
        <v>0</v>
      </c>
      <c r="L86" s="17">
        <v>0</v>
      </c>
      <c r="M86" s="32"/>
      <c r="N86" s="45"/>
    </row>
    <row r="87" spans="1:14" ht="21.75" customHeight="1">
      <c r="A87" s="33" t="s">
        <v>313</v>
      </c>
      <c r="B87" s="34" t="s">
        <v>128</v>
      </c>
      <c r="C87" s="32" t="s">
        <v>236</v>
      </c>
      <c r="D87" s="15" t="s">
        <v>221</v>
      </c>
      <c r="E87" s="16" t="s">
        <v>301</v>
      </c>
      <c r="F87" s="17">
        <v>0</v>
      </c>
      <c r="G87" s="17">
        <f t="shared" si="4"/>
        <v>4000</v>
      </c>
      <c r="H87" s="17">
        <v>0</v>
      </c>
      <c r="I87" s="17">
        <v>0</v>
      </c>
      <c r="J87" s="17">
        <v>4000</v>
      </c>
      <c r="K87" s="17">
        <v>0</v>
      </c>
      <c r="L87" s="17">
        <v>0</v>
      </c>
      <c r="M87" s="32" t="s">
        <v>237</v>
      </c>
      <c r="N87" s="45" t="s">
        <v>129</v>
      </c>
    </row>
    <row r="88" spans="1:14" ht="66.75" customHeight="1">
      <c r="A88" s="33"/>
      <c r="B88" s="35"/>
      <c r="C88" s="36"/>
      <c r="D88" s="21" t="s">
        <v>218</v>
      </c>
      <c r="E88" s="16" t="s">
        <v>301</v>
      </c>
      <c r="F88" s="17">
        <v>0</v>
      </c>
      <c r="G88" s="17">
        <f t="shared" si="4"/>
        <v>4000</v>
      </c>
      <c r="H88" s="17">
        <v>0</v>
      </c>
      <c r="I88" s="17">
        <v>0</v>
      </c>
      <c r="J88" s="17">
        <v>4000</v>
      </c>
      <c r="K88" s="17">
        <v>0</v>
      </c>
      <c r="L88" s="17">
        <v>0</v>
      </c>
      <c r="M88" s="32"/>
      <c r="N88" s="45"/>
    </row>
    <row r="89" spans="1:14" ht="19.5" customHeight="1">
      <c r="A89" s="33" t="s">
        <v>314</v>
      </c>
      <c r="B89" s="34" t="s">
        <v>187</v>
      </c>
      <c r="C89" s="32" t="s">
        <v>236</v>
      </c>
      <c r="D89" s="15" t="s">
        <v>221</v>
      </c>
      <c r="E89" s="16" t="s">
        <v>212</v>
      </c>
      <c r="F89" s="17">
        <v>0</v>
      </c>
      <c r="G89" s="17">
        <f t="shared" si="4"/>
        <v>1352.93</v>
      </c>
      <c r="H89" s="17">
        <v>0</v>
      </c>
      <c r="I89" s="17">
        <f>SUM(I90)</f>
        <v>1352.93</v>
      </c>
      <c r="J89" s="17">
        <v>0</v>
      </c>
      <c r="K89" s="17">
        <v>0</v>
      </c>
      <c r="L89" s="17">
        <v>0</v>
      </c>
      <c r="M89" s="32" t="s">
        <v>237</v>
      </c>
      <c r="N89" s="45" t="s">
        <v>5</v>
      </c>
    </row>
    <row r="90" spans="1:14" ht="101.25" customHeight="1">
      <c r="A90" s="33"/>
      <c r="B90" s="35"/>
      <c r="C90" s="36"/>
      <c r="D90" s="21" t="s">
        <v>218</v>
      </c>
      <c r="E90" s="16" t="s">
        <v>212</v>
      </c>
      <c r="F90" s="17">
        <v>0</v>
      </c>
      <c r="G90" s="17">
        <f t="shared" si="4"/>
        <v>1352.93</v>
      </c>
      <c r="H90" s="17">
        <v>0</v>
      </c>
      <c r="I90" s="17">
        <v>1352.93</v>
      </c>
      <c r="J90" s="17">
        <v>0</v>
      </c>
      <c r="K90" s="17">
        <v>0</v>
      </c>
      <c r="L90" s="17">
        <v>0</v>
      </c>
      <c r="M90" s="32"/>
      <c r="N90" s="45"/>
    </row>
    <row r="91" spans="1:14" ht="22.5" customHeight="1">
      <c r="A91" s="33" t="s">
        <v>315</v>
      </c>
      <c r="B91" s="34" t="s">
        <v>130</v>
      </c>
      <c r="C91" s="32" t="s">
        <v>236</v>
      </c>
      <c r="D91" s="15" t="s">
        <v>221</v>
      </c>
      <c r="E91" s="16" t="s">
        <v>301</v>
      </c>
      <c r="F91" s="17">
        <v>0</v>
      </c>
      <c r="G91" s="17">
        <f t="shared" ref="G91:G112" si="5">SUM(H91:L91)</f>
        <v>4000</v>
      </c>
      <c r="H91" s="17">
        <v>0</v>
      </c>
      <c r="I91" s="17">
        <v>0</v>
      </c>
      <c r="J91" s="17">
        <v>4000</v>
      </c>
      <c r="K91" s="17">
        <v>0</v>
      </c>
      <c r="L91" s="17">
        <v>0</v>
      </c>
      <c r="M91" s="32" t="s">
        <v>237</v>
      </c>
      <c r="N91" s="45" t="s">
        <v>131</v>
      </c>
    </row>
    <row r="92" spans="1:14" ht="68.25" customHeight="1">
      <c r="A92" s="33"/>
      <c r="B92" s="35"/>
      <c r="C92" s="36"/>
      <c r="D92" s="21" t="s">
        <v>218</v>
      </c>
      <c r="E92" s="16" t="s">
        <v>301</v>
      </c>
      <c r="F92" s="17">
        <v>0</v>
      </c>
      <c r="G92" s="17">
        <f t="shared" si="5"/>
        <v>4000</v>
      </c>
      <c r="H92" s="17">
        <v>0</v>
      </c>
      <c r="I92" s="17">
        <v>0</v>
      </c>
      <c r="J92" s="17">
        <v>4000</v>
      </c>
      <c r="K92" s="17">
        <v>0</v>
      </c>
      <c r="L92" s="17">
        <v>0</v>
      </c>
      <c r="M92" s="32"/>
      <c r="N92" s="45"/>
    </row>
    <row r="93" spans="1:14" ht="25.5" customHeight="1">
      <c r="A93" s="32" t="s">
        <v>247</v>
      </c>
      <c r="B93" s="34" t="s">
        <v>132</v>
      </c>
      <c r="C93" s="32" t="s">
        <v>236</v>
      </c>
      <c r="D93" s="15" t="s">
        <v>221</v>
      </c>
      <c r="E93" s="16" t="s">
        <v>301</v>
      </c>
      <c r="F93" s="17">
        <v>0</v>
      </c>
      <c r="G93" s="17">
        <f t="shared" si="5"/>
        <v>44000</v>
      </c>
      <c r="H93" s="17">
        <v>0</v>
      </c>
      <c r="I93" s="17">
        <v>0</v>
      </c>
      <c r="J93" s="17">
        <v>44000</v>
      </c>
      <c r="K93" s="17">
        <v>0</v>
      </c>
      <c r="L93" s="17">
        <v>0</v>
      </c>
      <c r="M93" s="32" t="s">
        <v>237</v>
      </c>
      <c r="N93" s="45" t="s">
        <v>133</v>
      </c>
    </row>
    <row r="94" spans="1:14" ht="79.5" customHeight="1">
      <c r="A94" s="32"/>
      <c r="B94" s="35"/>
      <c r="C94" s="36"/>
      <c r="D94" s="21" t="s">
        <v>218</v>
      </c>
      <c r="E94" s="16" t="s">
        <v>301</v>
      </c>
      <c r="F94" s="17">
        <v>0</v>
      </c>
      <c r="G94" s="17">
        <f t="shared" si="5"/>
        <v>44000</v>
      </c>
      <c r="H94" s="17">
        <v>0</v>
      </c>
      <c r="I94" s="17">
        <v>0</v>
      </c>
      <c r="J94" s="17">
        <v>44000</v>
      </c>
      <c r="K94" s="17">
        <v>0</v>
      </c>
      <c r="L94" s="17">
        <v>0</v>
      </c>
      <c r="M94" s="32"/>
      <c r="N94" s="45"/>
    </row>
    <row r="95" spans="1:14" ht="21" customHeight="1">
      <c r="A95" s="33" t="s">
        <v>316</v>
      </c>
      <c r="B95" s="34" t="s">
        <v>317</v>
      </c>
      <c r="C95" s="32" t="s">
        <v>236</v>
      </c>
      <c r="D95" s="15" t="s">
        <v>221</v>
      </c>
      <c r="E95" s="16" t="s">
        <v>211</v>
      </c>
      <c r="F95" s="17">
        <v>0</v>
      </c>
      <c r="G95" s="17">
        <f t="shared" si="5"/>
        <v>7205.58</v>
      </c>
      <c r="H95" s="17">
        <v>7205.58</v>
      </c>
      <c r="I95" s="17">
        <v>0</v>
      </c>
      <c r="J95" s="17">
        <v>0</v>
      </c>
      <c r="K95" s="17">
        <v>0</v>
      </c>
      <c r="L95" s="17">
        <v>0</v>
      </c>
      <c r="M95" s="32" t="s">
        <v>237</v>
      </c>
      <c r="N95" s="45" t="s">
        <v>248</v>
      </c>
    </row>
    <row r="96" spans="1:14" ht="67.5" customHeight="1">
      <c r="A96" s="33"/>
      <c r="B96" s="35"/>
      <c r="C96" s="36"/>
      <c r="D96" s="21" t="s">
        <v>218</v>
      </c>
      <c r="E96" s="16" t="s">
        <v>211</v>
      </c>
      <c r="F96" s="17">
        <v>0</v>
      </c>
      <c r="G96" s="17">
        <f t="shared" si="5"/>
        <v>7205.58</v>
      </c>
      <c r="H96" s="17">
        <v>7205.58</v>
      </c>
      <c r="I96" s="17">
        <v>0</v>
      </c>
      <c r="J96" s="17">
        <v>0</v>
      </c>
      <c r="K96" s="17">
        <v>0</v>
      </c>
      <c r="L96" s="17">
        <v>0</v>
      </c>
      <c r="M96" s="32"/>
      <c r="N96" s="45"/>
    </row>
    <row r="97" spans="1:14" ht="23.25" customHeight="1">
      <c r="A97" s="33" t="s">
        <v>319</v>
      </c>
      <c r="B97" s="34" t="s">
        <v>318</v>
      </c>
      <c r="C97" s="32" t="s">
        <v>236</v>
      </c>
      <c r="D97" s="15" t="s">
        <v>221</v>
      </c>
      <c r="E97" s="16" t="s">
        <v>211</v>
      </c>
      <c r="F97" s="17">
        <v>0</v>
      </c>
      <c r="G97" s="17">
        <f t="shared" si="5"/>
        <v>89.54</v>
      </c>
      <c r="H97" s="17">
        <v>89.54</v>
      </c>
      <c r="I97" s="17">
        <v>0</v>
      </c>
      <c r="J97" s="17">
        <v>0</v>
      </c>
      <c r="K97" s="17">
        <v>0</v>
      </c>
      <c r="L97" s="17">
        <v>0</v>
      </c>
      <c r="M97" s="32" t="s">
        <v>237</v>
      </c>
      <c r="N97" s="45" t="s">
        <v>249</v>
      </c>
    </row>
    <row r="98" spans="1:14" ht="65.25" customHeight="1">
      <c r="A98" s="33"/>
      <c r="B98" s="35"/>
      <c r="C98" s="36"/>
      <c r="D98" s="21" t="s">
        <v>218</v>
      </c>
      <c r="E98" s="16" t="s">
        <v>211</v>
      </c>
      <c r="F98" s="17">
        <v>0</v>
      </c>
      <c r="G98" s="17">
        <f t="shared" si="5"/>
        <v>89.54</v>
      </c>
      <c r="H98" s="17">
        <v>89.54</v>
      </c>
      <c r="I98" s="17">
        <v>0</v>
      </c>
      <c r="J98" s="17">
        <v>0</v>
      </c>
      <c r="K98" s="17">
        <v>0</v>
      </c>
      <c r="L98" s="17">
        <v>0</v>
      </c>
      <c r="M98" s="32"/>
      <c r="N98" s="45"/>
    </row>
    <row r="99" spans="1:14" ht="22.5" customHeight="1">
      <c r="A99" s="33" t="s">
        <v>320</v>
      </c>
      <c r="B99" s="34" t="s">
        <v>321</v>
      </c>
      <c r="C99" s="32" t="s">
        <v>236</v>
      </c>
      <c r="D99" s="15" t="s">
        <v>221</v>
      </c>
      <c r="E99" s="16" t="s">
        <v>211</v>
      </c>
      <c r="F99" s="17">
        <v>0</v>
      </c>
      <c r="G99" s="17">
        <f t="shared" si="5"/>
        <v>3049.55</v>
      </c>
      <c r="H99" s="17">
        <v>3049.55</v>
      </c>
      <c r="I99" s="17">
        <v>0</v>
      </c>
      <c r="J99" s="17">
        <v>0</v>
      </c>
      <c r="K99" s="17">
        <v>0</v>
      </c>
      <c r="L99" s="17">
        <v>0</v>
      </c>
      <c r="M99" s="32" t="s">
        <v>237</v>
      </c>
      <c r="N99" s="45" t="s">
        <v>250</v>
      </c>
    </row>
    <row r="100" spans="1:14" ht="187.5" customHeight="1">
      <c r="A100" s="33"/>
      <c r="B100" s="35"/>
      <c r="C100" s="36"/>
      <c r="D100" s="21" t="s">
        <v>218</v>
      </c>
      <c r="E100" s="16" t="s">
        <v>211</v>
      </c>
      <c r="F100" s="17">
        <v>0</v>
      </c>
      <c r="G100" s="17">
        <f t="shared" si="5"/>
        <v>3049.55</v>
      </c>
      <c r="H100" s="17">
        <v>3049.55</v>
      </c>
      <c r="I100" s="17">
        <v>0</v>
      </c>
      <c r="J100" s="17">
        <v>0</v>
      </c>
      <c r="K100" s="17">
        <v>0</v>
      </c>
      <c r="L100" s="17">
        <v>0</v>
      </c>
      <c r="M100" s="32"/>
      <c r="N100" s="45"/>
    </row>
    <row r="101" spans="1:14" ht="25.5" customHeight="1">
      <c r="A101" s="33" t="s">
        <v>322</v>
      </c>
      <c r="B101" s="34" t="s">
        <v>323</v>
      </c>
      <c r="C101" s="32" t="s">
        <v>236</v>
      </c>
      <c r="D101" s="15" t="s">
        <v>221</v>
      </c>
      <c r="E101" s="16" t="s">
        <v>211</v>
      </c>
      <c r="F101" s="17">
        <v>0</v>
      </c>
      <c r="G101" s="17">
        <f t="shared" si="5"/>
        <v>3780.26</v>
      </c>
      <c r="H101" s="17">
        <v>3780.26</v>
      </c>
      <c r="I101" s="17">
        <v>0</v>
      </c>
      <c r="J101" s="17">
        <v>0</v>
      </c>
      <c r="K101" s="17">
        <v>0</v>
      </c>
      <c r="L101" s="17">
        <v>0</v>
      </c>
      <c r="M101" s="32" t="s">
        <v>237</v>
      </c>
      <c r="N101" s="45" t="s">
        <v>251</v>
      </c>
    </row>
    <row r="102" spans="1:14" ht="207.75" customHeight="1">
      <c r="A102" s="33"/>
      <c r="B102" s="35"/>
      <c r="C102" s="36"/>
      <c r="D102" s="21" t="s">
        <v>218</v>
      </c>
      <c r="E102" s="16" t="s">
        <v>211</v>
      </c>
      <c r="F102" s="17">
        <v>0</v>
      </c>
      <c r="G102" s="17">
        <f t="shared" si="5"/>
        <v>3780.26</v>
      </c>
      <c r="H102" s="17">
        <v>3780.26</v>
      </c>
      <c r="I102" s="17">
        <v>0</v>
      </c>
      <c r="J102" s="17">
        <v>0</v>
      </c>
      <c r="K102" s="17">
        <v>0</v>
      </c>
      <c r="L102" s="17">
        <v>0</v>
      </c>
      <c r="M102" s="32"/>
      <c r="N102" s="45"/>
    </row>
    <row r="103" spans="1:14" ht="21.75" customHeight="1">
      <c r="A103" s="33" t="s">
        <v>324</v>
      </c>
      <c r="B103" s="34" t="s">
        <v>325</v>
      </c>
      <c r="C103" s="32" t="s">
        <v>326</v>
      </c>
      <c r="D103" s="15" t="s">
        <v>221</v>
      </c>
      <c r="E103" s="16" t="s">
        <v>211</v>
      </c>
      <c r="F103" s="17">
        <v>0</v>
      </c>
      <c r="G103" s="17">
        <f t="shared" si="5"/>
        <v>90</v>
      </c>
      <c r="H103" s="17">
        <v>90</v>
      </c>
      <c r="I103" s="17">
        <v>0</v>
      </c>
      <c r="J103" s="17">
        <v>0</v>
      </c>
      <c r="K103" s="17">
        <v>0</v>
      </c>
      <c r="L103" s="17">
        <v>0</v>
      </c>
      <c r="M103" s="32" t="s">
        <v>237</v>
      </c>
      <c r="N103" s="45" t="s">
        <v>392</v>
      </c>
    </row>
    <row r="104" spans="1:14" ht="102.75" customHeight="1">
      <c r="A104" s="33"/>
      <c r="B104" s="35"/>
      <c r="C104" s="36"/>
      <c r="D104" s="21" t="s">
        <v>218</v>
      </c>
      <c r="E104" s="16" t="s">
        <v>211</v>
      </c>
      <c r="F104" s="17">
        <v>0</v>
      </c>
      <c r="G104" s="17">
        <f t="shared" si="5"/>
        <v>90</v>
      </c>
      <c r="H104" s="17">
        <v>90</v>
      </c>
      <c r="I104" s="17">
        <v>0</v>
      </c>
      <c r="J104" s="17">
        <v>0</v>
      </c>
      <c r="K104" s="17">
        <v>0</v>
      </c>
      <c r="L104" s="17">
        <v>0</v>
      </c>
      <c r="M104" s="32"/>
      <c r="N104" s="45"/>
    </row>
    <row r="105" spans="1:14" ht="24" customHeight="1">
      <c r="A105" s="33" t="s">
        <v>327</v>
      </c>
      <c r="B105" s="34" t="s">
        <v>328</v>
      </c>
      <c r="C105" s="32" t="s">
        <v>326</v>
      </c>
      <c r="D105" s="15" t="s">
        <v>221</v>
      </c>
      <c r="E105" s="16" t="s">
        <v>211</v>
      </c>
      <c r="F105" s="17">
        <v>0</v>
      </c>
      <c r="G105" s="17">
        <f t="shared" si="5"/>
        <v>97.54</v>
      </c>
      <c r="H105" s="17">
        <v>97.54</v>
      </c>
      <c r="I105" s="17">
        <v>0</v>
      </c>
      <c r="J105" s="17">
        <v>0</v>
      </c>
      <c r="K105" s="17">
        <v>0</v>
      </c>
      <c r="L105" s="17">
        <v>0</v>
      </c>
      <c r="M105" s="45" t="s">
        <v>237</v>
      </c>
      <c r="N105" s="45" t="s">
        <v>393</v>
      </c>
    </row>
    <row r="106" spans="1:14" ht="104.25" customHeight="1">
      <c r="A106" s="33"/>
      <c r="B106" s="35"/>
      <c r="C106" s="36"/>
      <c r="D106" s="21" t="s">
        <v>218</v>
      </c>
      <c r="E106" s="16" t="s">
        <v>211</v>
      </c>
      <c r="F106" s="17">
        <v>0</v>
      </c>
      <c r="G106" s="17">
        <f t="shared" si="5"/>
        <v>97.54</v>
      </c>
      <c r="H106" s="17">
        <v>97.54</v>
      </c>
      <c r="I106" s="17">
        <v>0</v>
      </c>
      <c r="J106" s="17">
        <v>0</v>
      </c>
      <c r="K106" s="17">
        <v>0</v>
      </c>
      <c r="L106" s="17">
        <v>0</v>
      </c>
      <c r="M106" s="45"/>
      <c r="N106" s="45"/>
    </row>
    <row r="107" spans="1:14" ht="23.25" customHeight="1">
      <c r="A107" s="33" t="s">
        <v>329</v>
      </c>
      <c r="B107" s="34" t="s">
        <v>330</v>
      </c>
      <c r="C107" s="32" t="s">
        <v>236</v>
      </c>
      <c r="D107" s="15" t="s">
        <v>221</v>
      </c>
      <c r="E107" s="16" t="s">
        <v>211</v>
      </c>
      <c r="F107" s="17">
        <v>0</v>
      </c>
      <c r="G107" s="17">
        <f t="shared" si="5"/>
        <v>127.77</v>
      </c>
      <c r="H107" s="17">
        <v>127.77</v>
      </c>
      <c r="I107" s="17">
        <v>0</v>
      </c>
      <c r="J107" s="17">
        <v>0</v>
      </c>
      <c r="K107" s="17">
        <v>0</v>
      </c>
      <c r="L107" s="17">
        <v>0</v>
      </c>
      <c r="M107" s="32" t="s">
        <v>237</v>
      </c>
      <c r="N107" s="45" t="s">
        <v>252</v>
      </c>
    </row>
    <row r="108" spans="1:14" ht="67.5" customHeight="1">
      <c r="A108" s="33"/>
      <c r="B108" s="35"/>
      <c r="C108" s="36"/>
      <c r="D108" s="21" t="s">
        <v>218</v>
      </c>
      <c r="E108" s="16" t="s">
        <v>211</v>
      </c>
      <c r="F108" s="17">
        <v>0</v>
      </c>
      <c r="G108" s="17">
        <f t="shared" si="5"/>
        <v>127.77</v>
      </c>
      <c r="H108" s="17">
        <v>127.77</v>
      </c>
      <c r="I108" s="17">
        <v>0</v>
      </c>
      <c r="J108" s="17">
        <v>0</v>
      </c>
      <c r="K108" s="17">
        <v>0</v>
      </c>
      <c r="L108" s="17">
        <v>0</v>
      </c>
      <c r="M108" s="32"/>
      <c r="N108" s="45"/>
    </row>
    <row r="109" spans="1:14" ht="26.25" customHeight="1">
      <c r="A109" s="33" t="s">
        <v>331</v>
      </c>
      <c r="B109" s="34" t="s">
        <v>332</v>
      </c>
      <c r="C109" s="32" t="s">
        <v>236</v>
      </c>
      <c r="D109" s="15" t="s">
        <v>221</v>
      </c>
      <c r="E109" s="16" t="s">
        <v>211</v>
      </c>
      <c r="F109" s="17">
        <v>0</v>
      </c>
      <c r="G109" s="17">
        <f t="shared" si="5"/>
        <v>902.18</v>
      </c>
      <c r="H109" s="17">
        <v>902.18</v>
      </c>
      <c r="I109" s="17">
        <v>0</v>
      </c>
      <c r="J109" s="17">
        <v>0</v>
      </c>
      <c r="K109" s="17">
        <v>0</v>
      </c>
      <c r="L109" s="17">
        <v>0</v>
      </c>
      <c r="M109" s="32" t="s">
        <v>237</v>
      </c>
      <c r="N109" s="45" t="s">
        <v>333</v>
      </c>
    </row>
    <row r="110" spans="1:14" ht="61.5" customHeight="1">
      <c r="A110" s="33"/>
      <c r="B110" s="35"/>
      <c r="C110" s="36"/>
      <c r="D110" s="21" t="s">
        <v>218</v>
      </c>
      <c r="E110" s="16" t="s">
        <v>211</v>
      </c>
      <c r="F110" s="17">
        <v>0</v>
      </c>
      <c r="G110" s="17">
        <f t="shared" si="5"/>
        <v>902.18</v>
      </c>
      <c r="H110" s="17">
        <v>902.18</v>
      </c>
      <c r="I110" s="17">
        <v>0</v>
      </c>
      <c r="J110" s="17">
        <v>0</v>
      </c>
      <c r="K110" s="17">
        <v>0</v>
      </c>
      <c r="L110" s="17">
        <v>0</v>
      </c>
      <c r="M110" s="32"/>
      <c r="N110" s="45"/>
    </row>
    <row r="111" spans="1:14" ht="27.75" customHeight="1">
      <c r="A111" s="32" t="s">
        <v>253</v>
      </c>
      <c r="B111" s="34" t="s">
        <v>183</v>
      </c>
      <c r="C111" s="32" t="s">
        <v>236</v>
      </c>
      <c r="D111" s="15" t="s">
        <v>221</v>
      </c>
      <c r="E111" s="16" t="s">
        <v>309</v>
      </c>
      <c r="F111" s="17">
        <v>0</v>
      </c>
      <c r="G111" s="17">
        <f t="shared" si="5"/>
        <v>6738.35</v>
      </c>
      <c r="H111" s="17">
        <v>2871.11</v>
      </c>
      <c r="I111" s="17">
        <f>SUM(I112)</f>
        <v>3867.24</v>
      </c>
      <c r="J111" s="17">
        <v>0</v>
      </c>
      <c r="K111" s="17">
        <v>0</v>
      </c>
      <c r="L111" s="17">
        <v>0</v>
      </c>
      <c r="M111" s="32" t="s">
        <v>237</v>
      </c>
      <c r="N111" s="45" t="s">
        <v>254</v>
      </c>
    </row>
    <row r="112" spans="1:14" ht="62.25" customHeight="1">
      <c r="A112" s="32"/>
      <c r="B112" s="35"/>
      <c r="C112" s="36"/>
      <c r="D112" s="21" t="s">
        <v>218</v>
      </c>
      <c r="E112" s="16" t="s">
        <v>309</v>
      </c>
      <c r="F112" s="17">
        <v>0</v>
      </c>
      <c r="G112" s="17">
        <f t="shared" si="5"/>
        <v>6738.35</v>
      </c>
      <c r="H112" s="17">
        <v>2871.11</v>
      </c>
      <c r="I112" s="17">
        <v>3867.24</v>
      </c>
      <c r="J112" s="17">
        <v>0</v>
      </c>
      <c r="K112" s="17">
        <v>0</v>
      </c>
      <c r="L112" s="17">
        <v>0</v>
      </c>
      <c r="M112" s="32"/>
      <c r="N112" s="45"/>
    </row>
    <row r="113" spans="1:14" ht="21" customHeight="1">
      <c r="A113" s="33" t="s">
        <v>334</v>
      </c>
      <c r="B113" s="34" t="s">
        <v>24</v>
      </c>
      <c r="C113" s="32" t="s">
        <v>236</v>
      </c>
      <c r="D113" s="15" t="s">
        <v>221</v>
      </c>
      <c r="E113" s="16" t="s">
        <v>212</v>
      </c>
      <c r="F113" s="17">
        <v>0</v>
      </c>
      <c r="G113" s="17">
        <f>SUM(H113:L113)</f>
        <v>490.19</v>
      </c>
      <c r="H113" s="17">
        <v>0</v>
      </c>
      <c r="I113" s="17">
        <f>SUM(I114)</f>
        <v>490.19</v>
      </c>
      <c r="J113" s="17">
        <v>0</v>
      </c>
      <c r="K113" s="17">
        <v>0</v>
      </c>
      <c r="L113" s="17">
        <v>0</v>
      </c>
      <c r="M113" s="32" t="s">
        <v>237</v>
      </c>
      <c r="N113" s="45" t="s">
        <v>44</v>
      </c>
    </row>
    <row r="114" spans="1:14" ht="90.75" customHeight="1">
      <c r="A114" s="33"/>
      <c r="B114" s="35"/>
      <c r="C114" s="36"/>
      <c r="D114" s="21" t="s">
        <v>218</v>
      </c>
      <c r="E114" s="16" t="s">
        <v>212</v>
      </c>
      <c r="F114" s="17">
        <v>0</v>
      </c>
      <c r="G114" s="17">
        <f>SUM(H114:L114)</f>
        <v>490.19</v>
      </c>
      <c r="H114" s="17">
        <v>0</v>
      </c>
      <c r="I114" s="17">
        <v>490.19</v>
      </c>
      <c r="J114" s="17">
        <v>0</v>
      </c>
      <c r="K114" s="17">
        <v>0</v>
      </c>
      <c r="L114" s="17">
        <v>0</v>
      </c>
      <c r="M114" s="32"/>
      <c r="N114" s="45"/>
    </row>
    <row r="115" spans="1:14" ht="20.25" customHeight="1">
      <c r="A115" s="33" t="s">
        <v>335</v>
      </c>
      <c r="B115" s="34" t="s">
        <v>134</v>
      </c>
      <c r="C115" s="32" t="s">
        <v>326</v>
      </c>
      <c r="D115" s="15" t="s">
        <v>221</v>
      </c>
      <c r="E115" s="16" t="s">
        <v>211</v>
      </c>
      <c r="F115" s="17">
        <v>0</v>
      </c>
      <c r="G115" s="17">
        <f t="shared" ref="G115:G142" si="6">SUM(H115:L115)</f>
        <v>99.97</v>
      </c>
      <c r="H115" s="17">
        <v>99.97</v>
      </c>
      <c r="I115" s="17">
        <v>0</v>
      </c>
      <c r="J115" s="17">
        <v>0</v>
      </c>
      <c r="K115" s="17">
        <v>0</v>
      </c>
      <c r="L115" s="17">
        <v>0</v>
      </c>
      <c r="M115" s="32" t="s">
        <v>237</v>
      </c>
      <c r="N115" s="45" t="s">
        <v>135</v>
      </c>
    </row>
    <row r="116" spans="1:14" ht="84" customHeight="1">
      <c r="A116" s="33"/>
      <c r="B116" s="35"/>
      <c r="C116" s="36"/>
      <c r="D116" s="21" t="s">
        <v>218</v>
      </c>
      <c r="E116" s="16" t="s">
        <v>211</v>
      </c>
      <c r="F116" s="17">
        <v>0</v>
      </c>
      <c r="G116" s="17">
        <f t="shared" si="6"/>
        <v>99.97</v>
      </c>
      <c r="H116" s="17">
        <v>99.97</v>
      </c>
      <c r="I116" s="17">
        <v>0</v>
      </c>
      <c r="J116" s="17">
        <v>0</v>
      </c>
      <c r="K116" s="17">
        <v>0</v>
      </c>
      <c r="L116" s="17">
        <v>0</v>
      </c>
      <c r="M116" s="32"/>
      <c r="N116" s="45"/>
    </row>
    <row r="117" spans="1:14" ht="18.75" customHeight="1">
      <c r="A117" s="33" t="s">
        <v>336</v>
      </c>
      <c r="B117" s="34" t="s">
        <v>136</v>
      </c>
      <c r="C117" s="32" t="s">
        <v>326</v>
      </c>
      <c r="D117" s="15" t="s">
        <v>221</v>
      </c>
      <c r="E117" s="16" t="s">
        <v>211</v>
      </c>
      <c r="F117" s="17">
        <v>0</v>
      </c>
      <c r="G117" s="17">
        <f t="shared" si="6"/>
        <v>99.9</v>
      </c>
      <c r="H117" s="17">
        <v>99.9</v>
      </c>
      <c r="I117" s="17">
        <v>0</v>
      </c>
      <c r="J117" s="17">
        <v>0</v>
      </c>
      <c r="K117" s="17">
        <v>0</v>
      </c>
      <c r="L117" s="17">
        <v>0</v>
      </c>
      <c r="M117" s="32" t="s">
        <v>237</v>
      </c>
      <c r="N117" s="45" t="s">
        <v>137</v>
      </c>
    </row>
    <row r="118" spans="1:14" ht="87.75" customHeight="1">
      <c r="A118" s="33"/>
      <c r="B118" s="35"/>
      <c r="C118" s="36"/>
      <c r="D118" s="21" t="s">
        <v>218</v>
      </c>
      <c r="E118" s="16" t="s">
        <v>211</v>
      </c>
      <c r="F118" s="17">
        <v>0</v>
      </c>
      <c r="G118" s="17">
        <f t="shared" si="6"/>
        <v>99.9</v>
      </c>
      <c r="H118" s="17">
        <v>99.9</v>
      </c>
      <c r="I118" s="17">
        <v>0</v>
      </c>
      <c r="J118" s="17">
        <v>0</v>
      </c>
      <c r="K118" s="17">
        <v>0</v>
      </c>
      <c r="L118" s="17">
        <v>0</v>
      </c>
      <c r="M118" s="32"/>
      <c r="N118" s="45"/>
    </row>
    <row r="119" spans="1:14" ht="24.75" customHeight="1">
      <c r="A119" s="33" t="s">
        <v>337</v>
      </c>
      <c r="B119" s="34" t="s">
        <v>138</v>
      </c>
      <c r="C119" s="32" t="s">
        <v>326</v>
      </c>
      <c r="D119" s="15" t="s">
        <v>221</v>
      </c>
      <c r="E119" s="16" t="s">
        <v>211</v>
      </c>
      <c r="F119" s="17">
        <v>0</v>
      </c>
      <c r="G119" s="17">
        <f t="shared" si="6"/>
        <v>99.62</v>
      </c>
      <c r="H119" s="17">
        <v>99.62</v>
      </c>
      <c r="I119" s="17">
        <v>0</v>
      </c>
      <c r="J119" s="17">
        <v>0</v>
      </c>
      <c r="K119" s="17">
        <v>0</v>
      </c>
      <c r="L119" s="17">
        <v>0</v>
      </c>
      <c r="M119" s="32" t="s">
        <v>237</v>
      </c>
      <c r="N119" s="45" t="s">
        <v>139</v>
      </c>
    </row>
    <row r="120" spans="1:14" ht="104.25" customHeight="1">
      <c r="A120" s="33"/>
      <c r="B120" s="35"/>
      <c r="C120" s="36"/>
      <c r="D120" s="21" t="s">
        <v>218</v>
      </c>
      <c r="E120" s="16" t="s">
        <v>211</v>
      </c>
      <c r="F120" s="17">
        <v>0</v>
      </c>
      <c r="G120" s="17">
        <f t="shared" si="6"/>
        <v>99.62</v>
      </c>
      <c r="H120" s="17">
        <v>99.62</v>
      </c>
      <c r="I120" s="17">
        <v>0</v>
      </c>
      <c r="J120" s="17">
        <v>0</v>
      </c>
      <c r="K120" s="17">
        <v>0</v>
      </c>
      <c r="L120" s="17">
        <v>0</v>
      </c>
      <c r="M120" s="32"/>
      <c r="N120" s="45"/>
    </row>
    <row r="121" spans="1:14" ht="18" customHeight="1">
      <c r="A121" s="33" t="s">
        <v>338</v>
      </c>
      <c r="B121" s="34" t="s">
        <v>140</v>
      </c>
      <c r="C121" s="32" t="s">
        <v>326</v>
      </c>
      <c r="D121" s="15" t="s">
        <v>221</v>
      </c>
      <c r="E121" s="16" t="s">
        <v>211</v>
      </c>
      <c r="F121" s="17">
        <v>0</v>
      </c>
      <c r="G121" s="17">
        <f t="shared" si="6"/>
        <v>99.96</v>
      </c>
      <c r="H121" s="17">
        <v>99.96</v>
      </c>
      <c r="I121" s="17">
        <v>0</v>
      </c>
      <c r="J121" s="17">
        <v>0</v>
      </c>
      <c r="K121" s="17">
        <v>0</v>
      </c>
      <c r="L121" s="17">
        <v>0</v>
      </c>
      <c r="M121" s="32" t="s">
        <v>237</v>
      </c>
      <c r="N121" s="45" t="s">
        <v>255</v>
      </c>
    </row>
    <row r="122" spans="1:14" ht="75" customHeight="1">
      <c r="A122" s="33"/>
      <c r="B122" s="35"/>
      <c r="C122" s="36"/>
      <c r="D122" s="21" t="s">
        <v>218</v>
      </c>
      <c r="E122" s="16" t="s">
        <v>211</v>
      </c>
      <c r="F122" s="17">
        <v>0</v>
      </c>
      <c r="G122" s="17">
        <f t="shared" si="6"/>
        <v>99.96</v>
      </c>
      <c r="H122" s="17">
        <v>99.96</v>
      </c>
      <c r="I122" s="17">
        <v>0</v>
      </c>
      <c r="J122" s="17">
        <v>0</v>
      </c>
      <c r="K122" s="17">
        <v>0</v>
      </c>
      <c r="L122" s="17">
        <v>0</v>
      </c>
      <c r="M122" s="32"/>
      <c r="N122" s="45"/>
    </row>
    <row r="123" spans="1:14" ht="21" customHeight="1">
      <c r="A123" s="33" t="s">
        <v>339</v>
      </c>
      <c r="B123" s="34" t="s">
        <v>340</v>
      </c>
      <c r="C123" s="32" t="s">
        <v>236</v>
      </c>
      <c r="D123" s="15" t="s">
        <v>221</v>
      </c>
      <c r="E123" s="16" t="s">
        <v>212</v>
      </c>
      <c r="F123" s="17">
        <v>0</v>
      </c>
      <c r="G123" s="17">
        <f t="shared" si="6"/>
        <v>7000</v>
      </c>
      <c r="H123" s="17">
        <v>3500</v>
      </c>
      <c r="I123" s="17">
        <v>3500</v>
      </c>
      <c r="J123" s="17">
        <v>0</v>
      </c>
      <c r="K123" s="17">
        <v>0</v>
      </c>
      <c r="L123" s="17">
        <v>0</v>
      </c>
      <c r="M123" s="45" t="s">
        <v>237</v>
      </c>
      <c r="N123" s="45" t="s">
        <v>256</v>
      </c>
    </row>
    <row r="124" spans="1:14" ht="82.5" customHeight="1">
      <c r="A124" s="33"/>
      <c r="B124" s="35"/>
      <c r="C124" s="36"/>
      <c r="D124" s="21" t="s">
        <v>218</v>
      </c>
      <c r="E124" s="16" t="s">
        <v>212</v>
      </c>
      <c r="F124" s="17">
        <v>0</v>
      </c>
      <c r="G124" s="17">
        <f t="shared" si="6"/>
        <v>7000</v>
      </c>
      <c r="H124" s="17">
        <v>3500</v>
      </c>
      <c r="I124" s="17">
        <v>3500</v>
      </c>
      <c r="J124" s="17">
        <v>0</v>
      </c>
      <c r="K124" s="17">
        <v>0</v>
      </c>
      <c r="L124" s="17">
        <v>0</v>
      </c>
      <c r="M124" s="45"/>
      <c r="N124" s="45"/>
    </row>
    <row r="125" spans="1:14" ht="25.5" customHeight="1">
      <c r="A125" s="33" t="s">
        <v>341</v>
      </c>
      <c r="B125" s="34" t="s">
        <v>342</v>
      </c>
      <c r="C125" s="32" t="s">
        <v>236</v>
      </c>
      <c r="D125" s="15" t="s">
        <v>221</v>
      </c>
      <c r="E125" s="16" t="s">
        <v>343</v>
      </c>
      <c r="F125" s="17">
        <v>0</v>
      </c>
      <c r="G125" s="17">
        <f t="shared" si="6"/>
        <v>1200</v>
      </c>
      <c r="H125" s="17">
        <v>0</v>
      </c>
      <c r="I125" s="17">
        <v>300</v>
      </c>
      <c r="J125" s="17">
        <v>300</v>
      </c>
      <c r="K125" s="17">
        <v>300</v>
      </c>
      <c r="L125" s="17">
        <v>300</v>
      </c>
      <c r="M125" s="45" t="s">
        <v>237</v>
      </c>
      <c r="N125" s="45" t="s">
        <v>257</v>
      </c>
    </row>
    <row r="126" spans="1:14" ht="101.25" customHeight="1">
      <c r="A126" s="33"/>
      <c r="B126" s="35"/>
      <c r="C126" s="36"/>
      <c r="D126" s="21" t="s">
        <v>218</v>
      </c>
      <c r="E126" s="16" t="s">
        <v>343</v>
      </c>
      <c r="F126" s="17">
        <v>0</v>
      </c>
      <c r="G126" s="17">
        <f t="shared" si="6"/>
        <v>1200</v>
      </c>
      <c r="H126" s="17">
        <v>0</v>
      </c>
      <c r="I126" s="17">
        <v>300</v>
      </c>
      <c r="J126" s="17">
        <v>300</v>
      </c>
      <c r="K126" s="17">
        <v>300</v>
      </c>
      <c r="L126" s="17">
        <v>300</v>
      </c>
      <c r="M126" s="45"/>
      <c r="N126" s="45"/>
    </row>
    <row r="127" spans="1:14" ht="21" customHeight="1">
      <c r="A127" s="33" t="s">
        <v>344</v>
      </c>
      <c r="B127" s="34" t="s">
        <v>14</v>
      </c>
      <c r="C127" s="32" t="s">
        <v>236</v>
      </c>
      <c r="D127" s="15" t="s">
        <v>221</v>
      </c>
      <c r="E127" s="16" t="s">
        <v>212</v>
      </c>
      <c r="F127" s="17">
        <v>0</v>
      </c>
      <c r="G127" s="17">
        <f t="shared" si="6"/>
        <v>1976.32</v>
      </c>
      <c r="H127" s="17">
        <v>0</v>
      </c>
      <c r="I127" s="17">
        <f>SUM(I128)</f>
        <v>1976.32</v>
      </c>
      <c r="J127" s="17">
        <v>0</v>
      </c>
      <c r="K127" s="17">
        <v>0</v>
      </c>
      <c r="L127" s="17">
        <v>0</v>
      </c>
      <c r="M127" s="32" t="s">
        <v>237</v>
      </c>
      <c r="N127" s="45" t="s">
        <v>15</v>
      </c>
    </row>
    <row r="128" spans="1:14" ht="89.25" customHeight="1">
      <c r="A128" s="33"/>
      <c r="B128" s="35"/>
      <c r="C128" s="36"/>
      <c r="D128" s="21" t="s">
        <v>218</v>
      </c>
      <c r="E128" s="16" t="s">
        <v>212</v>
      </c>
      <c r="F128" s="17">
        <v>0</v>
      </c>
      <c r="G128" s="17">
        <f t="shared" si="6"/>
        <v>1976.32</v>
      </c>
      <c r="H128" s="17">
        <v>0</v>
      </c>
      <c r="I128" s="17">
        <v>1976.32</v>
      </c>
      <c r="J128" s="17">
        <v>0</v>
      </c>
      <c r="K128" s="17">
        <v>0</v>
      </c>
      <c r="L128" s="17">
        <v>0</v>
      </c>
      <c r="M128" s="32"/>
      <c r="N128" s="45"/>
    </row>
    <row r="129" spans="1:14" ht="21" customHeight="1">
      <c r="A129" s="33" t="s">
        <v>345</v>
      </c>
      <c r="B129" s="34" t="s">
        <v>7</v>
      </c>
      <c r="C129" s="32" t="s">
        <v>236</v>
      </c>
      <c r="D129" s="15" t="s">
        <v>221</v>
      </c>
      <c r="E129" s="16" t="s">
        <v>212</v>
      </c>
      <c r="F129" s="17">
        <v>0</v>
      </c>
      <c r="G129" s="17">
        <f t="shared" si="6"/>
        <v>927.85</v>
      </c>
      <c r="H129" s="17">
        <v>0</v>
      </c>
      <c r="I129" s="17">
        <v>927.85</v>
      </c>
      <c r="J129" s="17">
        <v>0</v>
      </c>
      <c r="K129" s="17">
        <v>0</v>
      </c>
      <c r="L129" s="17">
        <v>0</v>
      </c>
      <c r="M129" s="32" t="s">
        <v>237</v>
      </c>
      <c r="N129" s="45" t="s">
        <v>387</v>
      </c>
    </row>
    <row r="130" spans="1:14" ht="65.25" customHeight="1">
      <c r="A130" s="33"/>
      <c r="B130" s="35"/>
      <c r="C130" s="36"/>
      <c r="D130" s="21" t="s">
        <v>218</v>
      </c>
      <c r="E130" s="16" t="s">
        <v>212</v>
      </c>
      <c r="F130" s="17">
        <v>0</v>
      </c>
      <c r="G130" s="17">
        <f t="shared" si="6"/>
        <v>927.85</v>
      </c>
      <c r="H130" s="17">
        <v>0</v>
      </c>
      <c r="I130" s="17">
        <v>927.85</v>
      </c>
      <c r="J130" s="17">
        <v>0</v>
      </c>
      <c r="K130" s="17">
        <v>0</v>
      </c>
      <c r="L130" s="17">
        <v>0</v>
      </c>
      <c r="M130" s="32"/>
      <c r="N130" s="45"/>
    </row>
    <row r="131" spans="1:14" ht="21.75" customHeight="1">
      <c r="A131" s="33" t="s">
        <v>346</v>
      </c>
      <c r="B131" s="34" t="s">
        <v>141</v>
      </c>
      <c r="C131" s="32" t="s">
        <v>236</v>
      </c>
      <c r="D131" s="15" t="s">
        <v>221</v>
      </c>
      <c r="E131" s="16" t="s">
        <v>212</v>
      </c>
      <c r="F131" s="17">
        <v>0</v>
      </c>
      <c r="G131" s="17">
        <f t="shared" si="6"/>
        <v>258.86</v>
      </c>
      <c r="H131" s="17">
        <v>0</v>
      </c>
      <c r="I131" s="17">
        <f>SUM(I132)</f>
        <v>258.86</v>
      </c>
      <c r="J131" s="17">
        <v>0</v>
      </c>
      <c r="K131" s="17">
        <v>0</v>
      </c>
      <c r="L131" s="17">
        <v>0</v>
      </c>
      <c r="M131" s="32" t="s">
        <v>237</v>
      </c>
      <c r="N131" s="45" t="s">
        <v>142</v>
      </c>
    </row>
    <row r="132" spans="1:14" ht="65.25" customHeight="1">
      <c r="A132" s="33"/>
      <c r="B132" s="35"/>
      <c r="C132" s="36"/>
      <c r="D132" s="21" t="s">
        <v>218</v>
      </c>
      <c r="E132" s="16" t="s">
        <v>212</v>
      </c>
      <c r="F132" s="17">
        <v>0</v>
      </c>
      <c r="G132" s="17">
        <f t="shared" si="6"/>
        <v>258.86</v>
      </c>
      <c r="H132" s="17">
        <v>0</v>
      </c>
      <c r="I132" s="17">
        <v>258.86</v>
      </c>
      <c r="J132" s="17">
        <v>0</v>
      </c>
      <c r="K132" s="17">
        <v>0</v>
      </c>
      <c r="L132" s="17">
        <v>0</v>
      </c>
      <c r="M132" s="32"/>
      <c r="N132" s="45"/>
    </row>
    <row r="133" spans="1:14" ht="21" customHeight="1">
      <c r="A133" s="33" t="s">
        <v>347</v>
      </c>
      <c r="B133" s="34" t="s">
        <v>12</v>
      </c>
      <c r="C133" s="32" t="s">
        <v>236</v>
      </c>
      <c r="D133" s="15" t="s">
        <v>221</v>
      </c>
      <c r="E133" s="16" t="s">
        <v>212</v>
      </c>
      <c r="F133" s="17">
        <v>0</v>
      </c>
      <c r="G133" s="17">
        <f t="shared" si="6"/>
        <v>380.62</v>
      </c>
      <c r="H133" s="17">
        <v>0</v>
      </c>
      <c r="I133" s="17">
        <f>SUM(I134)</f>
        <v>380.62</v>
      </c>
      <c r="J133" s="17">
        <v>0</v>
      </c>
      <c r="K133" s="17">
        <v>0</v>
      </c>
      <c r="L133" s="17">
        <v>0</v>
      </c>
      <c r="M133" s="45" t="s">
        <v>237</v>
      </c>
      <c r="N133" s="45" t="s">
        <v>13</v>
      </c>
    </row>
    <row r="134" spans="1:14" ht="62.25" customHeight="1">
      <c r="A134" s="33"/>
      <c r="B134" s="35"/>
      <c r="C134" s="36"/>
      <c r="D134" s="21" t="s">
        <v>218</v>
      </c>
      <c r="E134" s="16" t="s">
        <v>212</v>
      </c>
      <c r="F134" s="17">
        <v>0</v>
      </c>
      <c r="G134" s="17">
        <f t="shared" si="6"/>
        <v>380.62</v>
      </c>
      <c r="H134" s="17">
        <v>0</v>
      </c>
      <c r="I134" s="17">
        <v>380.62</v>
      </c>
      <c r="J134" s="17">
        <v>0</v>
      </c>
      <c r="K134" s="17">
        <v>0</v>
      </c>
      <c r="L134" s="17">
        <v>0</v>
      </c>
      <c r="M134" s="45"/>
      <c r="N134" s="45"/>
    </row>
    <row r="135" spans="1:14" ht="21.75" customHeight="1">
      <c r="A135" s="33" t="s">
        <v>348</v>
      </c>
      <c r="B135" s="34" t="s">
        <v>8</v>
      </c>
      <c r="C135" s="32" t="s">
        <v>236</v>
      </c>
      <c r="D135" s="15" t="s">
        <v>221</v>
      </c>
      <c r="E135" s="16" t="s">
        <v>212</v>
      </c>
      <c r="F135" s="17">
        <v>0</v>
      </c>
      <c r="G135" s="17">
        <f t="shared" si="6"/>
        <v>1436.37</v>
      </c>
      <c r="H135" s="17">
        <v>0</v>
      </c>
      <c r="I135" s="17">
        <f>SUM(I136)</f>
        <v>1436.37</v>
      </c>
      <c r="J135" s="17">
        <v>0</v>
      </c>
      <c r="K135" s="17">
        <v>0</v>
      </c>
      <c r="L135" s="17">
        <v>0</v>
      </c>
      <c r="M135" s="45" t="s">
        <v>237</v>
      </c>
      <c r="N135" s="45" t="s">
        <v>384</v>
      </c>
    </row>
    <row r="136" spans="1:14" ht="87.75" customHeight="1">
      <c r="A136" s="33"/>
      <c r="B136" s="35"/>
      <c r="C136" s="36"/>
      <c r="D136" s="21" t="s">
        <v>218</v>
      </c>
      <c r="E136" s="16" t="s">
        <v>212</v>
      </c>
      <c r="F136" s="17">
        <v>0</v>
      </c>
      <c r="G136" s="17">
        <f t="shared" si="6"/>
        <v>1436.37</v>
      </c>
      <c r="H136" s="17">
        <v>0</v>
      </c>
      <c r="I136" s="17">
        <v>1436.37</v>
      </c>
      <c r="J136" s="17">
        <v>0</v>
      </c>
      <c r="K136" s="17">
        <v>0</v>
      </c>
      <c r="L136" s="17">
        <v>0</v>
      </c>
      <c r="M136" s="45"/>
      <c r="N136" s="45"/>
    </row>
    <row r="137" spans="1:14" ht="25.5" customHeight="1">
      <c r="A137" s="33" t="s">
        <v>349</v>
      </c>
      <c r="B137" s="34" t="s">
        <v>9</v>
      </c>
      <c r="C137" s="32" t="s">
        <v>236</v>
      </c>
      <c r="D137" s="15" t="s">
        <v>221</v>
      </c>
      <c r="E137" s="16" t="s">
        <v>212</v>
      </c>
      <c r="F137" s="17">
        <v>0</v>
      </c>
      <c r="G137" s="17">
        <f t="shared" si="6"/>
        <v>1053.81</v>
      </c>
      <c r="H137" s="17">
        <v>0</v>
      </c>
      <c r="I137" s="17">
        <f>SUM(I138)</f>
        <v>1053.81</v>
      </c>
      <c r="J137" s="17">
        <v>0</v>
      </c>
      <c r="K137" s="17">
        <v>0</v>
      </c>
      <c r="L137" s="17">
        <v>0</v>
      </c>
      <c r="M137" s="32" t="s">
        <v>237</v>
      </c>
      <c r="N137" s="32" t="s">
        <v>385</v>
      </c>
    </row>
    <row r="138" spans="1:14" ht="59.25" customHeight="1">
      <c r="A138" s="33"/>
      <c r="B138" s="35"/>
      <c r="C138" s="36"/>
      <c r="D138" s="21" t="s">
        <v>218</v>
      </c>
      <c r="E138" s="16" t="s">
        <v>212</v>
      </c>
      <c r="F138" s="17">
        <v>0</v>
      </c>
      <c r="G138" s="17">
        <f t="shared" si="6"/>
        <v>1053.81</v>
      </c>
      <c r="H138" s="17">
        <v>0</v>
      </c>
      <c r="I138" s="17">
        <v>1053.81</v>
      </c>
      <c r="J138" s="17">
        <v>0</v>
      </c>
      <c r="K138" s="17">
        <v>0</v>
      </c>
      <c r="L138" s="17">
        <v>0</v>
      </c>
      <c r="M138" s="32"/>
      <c r="N138" s="32"/>
    </row>
    <row r="139" spans="1:14" ht="21.75" customHeight="1">
      <c r="A139" s="33" t="s">
        <v>350</v>
      </c>
      <c r="B139" s="34" t="s">
        <v>10</v>
      </c>
      <c r="C139" s="32" t="s">
        <v>236</v>
      </c>
      <c r="D139" s="15" t="s">
        <v>221</v>
      </c>
      <c r="E139" s="16" t="s">
        <v>212</v>
      </c>
      <c r="F139" s="17">
        <v>0</v>
      </c>
      <c r="G139" s="17">
        <f t="shared" si="6"/>
        <v>3728.27</v>
      </c>
      <c r="H139" s="17">
        <v>0</v>
      </c>
      <c r="I139" s="17">
        <f>SUM(I140)</f>
        <v>3728.27</v>
      </c>
      <c r="J139" s="17">
        <v>0</v>
      </c>
      <c r="K139" s="17">
        <v>0</v>
      </c>
      <c r="L139" s="17">
        <v>0</v>
      </c>
      <c r="M139" s="32" t="s">
        <v>237</v>
      </c>
      <c r="N139" s="45" t="s">
        <v>258</v>
      </c>
    </row>
    <row r="140" spans="1:14" ht="62.25" customHeight="1">
      <c r="A140" s="33"/>
      <c r="B140" s="35"/>
      <c r="C140" s="36"/>
      <c r="D140" s="21" t="s">
        <v>218</v>
      </c>
      <c r="E140" s="16" t="s">
        <v>212</v>
      </c>
      <c r="F140" s="17">
        <v>0</v>
      </c>
      <c r="G140" s="17">
        <f t="shared" si="6"/>
        <v>3728.27</v>
      </c>
      <c r="H140" s="17">
        <v>0</v>
      </c>
      <c r="I140" s="17">
        <v>3728.27</v>
      </c>
      <c r="J140" s="17">
        <v>0</v>
      </c>
      <c r="K140" s="17">
        <v>0</v>
      </c>
      <c r="L140" s="17">
        <v>0</v>
      </c>
      <c r="M140" s="32"/>
      <c r="N140" s="45"/>
    </row>
    <row r="141" spans="1:14" s="2" customFormat="1" ht="21.75" customHeight="1">
      <c r="A141" s="33" t="s">
        <v>351</v>
      </c>
      <c r="B141" s="34" t="s">
        <v>103</v>
      </c>
      <c r="C141" s="32" t="s">
        <v>236</v>
      </c>
      <c r="D141" s="15" t="s">
        <v>221</v>
      </c>
      <c r="E141" s="16" t="s">
        <v>212</v>
      </c>
      <c r="F141" s="17">
        <v>0</v>
      </c>
      <c r="G141" s="17">
        <f t="shared" si="6"/>
        <v>4806.3100000000004</v>
      </c>
      <c r="H141" s="17">
        <v>0</v>
      </c>
      <c r="I141" s="17">
        <f>SUM(I142)</f>
        <v>4806.3100000000004</v>
      </c>
      <c r="J141" s="17">
        <v>0</v>
      </c>
      <c r="K141" s="17">
        <v>0</v>
      </c>
      <c r="L141" s="17">
        <v>0</v>
      </c>
      <c r="M141" s="32" t="s">
        <v>237</v>
      </c>
      <c r="N141" s="45" t="s">
        <v>106</v>
      </c>
    </row>
    <row r="142" spans="1:14" s="2" customFormat="1" ht="120.75" customHeight="1">
      <c r="A142" s="33"/>
      <c r="B142" s="35"/>
      <c r="C142" s="36"/>
      <c r="D142" s="21" t="s">
        <v>218</v>
      </c>
      <c r="E142" s="16" t="s">
        <v>212</v>
      </c>
      <c r="F142" s="17">
        <v>0</v>
      </c>
      <c r="G142" s="17">
        <f t="shared" si="6"/>
        <v>4806.3100000000004</v>
      </c>
      <c r="H142" s="17">
        <v>0</v>
      </c>
      <c r="I142" s="17">
        <v>4806.3100000000004</v>
      </c>
      <c r="J142" s="17">
        <v>0</v>
      </c>
      <c r="K142" s="17">
        <v>0</v>
      </c>
      <c r="L142" s="17">
        <v>0</v>
      </c>
      <c r="M142" s="32"/>
      <c r="N142" s="45"/>
    </row>
    <row r="143" spans="1:14" ht="21.75" customHeight="1">
      <c r="A143" s="33" t="s">
        <v>352</v>
      </c>
      <c r="B143" s="34" t="s">
        <v>154</v>
      </c>
      <c r="C143" s="32" t="s">
        <v>236</v>
      </c>
      <c r="D143" s="15" t="s">
        <v>221</v>
      </c>
      <c r="E143" s="16" t="s">
        <v>212</v>
      </c>
      <c r="F143" s="17">
        <v>0</v>
      </c>
      <c r="G143" s="17">
        <f t="shared" ref="G143:G217" si="7">SUM(H143:L143)</f>
        <v>2393.39</v>
      </c>
      <c r="H143" s="17">
        <v>0</v>
      </c>
      <c r="I143" s="17">
        <f>SUM(I144)</f>
        <v>2393.39</v>
      </c>
      <c r="J143" s="17">
        <v>0</v>
      </c>
      <c r="K143" s="17">
        <v>0</v>
      </c>
      <c r="L143" s="17">
        <v>0</v>
      </c>
      <c r="M143" s="32" t="s">
        <v>237</v>
      </c>
      <c r="N143" s="45" t="s">
        <v>185</v>
      </c>
    </row>
    <row r="144" spans="1:14" ht="74.25" customHeight="1">
      <c r="A144" s="33"/>
      <c r="B144" s="35"/>
      <c r="C144" s="36"/>
      <c r="D144" s="21" t="s">
        <v>218</v>
      </c>
      <c r="E144" s="16" t="s">
        <v>212</v>
      </c>
      <c r="F144" s="17">
        <v>0</v>
      </c>
      <c r="G144" s="17">
        <f t="shared" si="7"/>
        <v>2393.39</v>
      </c>
      <c r="H144" s="17">
        <v>0</v>
      </c>
      <c r="I144" s="17">
        <v>2393.39</v>
      </c>
      <c r="J144" s="17">
        <v>0</v>
      </c>
      <c r="K144" s="17">
        <v>0</v>
      </c>
      <c r="L144" s="17">
        <v>0</v>
      </c>
      <c r="M144" s="32"/>
      <c r="N144" s="45"/>
    </row>
    <row r="145" spans="1:14" ht="25.5" customHeight="1">
      <c r="A145" s="33" t="s">
        <v>353</v>
      </c>
      <c r="B145" s="34" t="s">
        <v>155</v>
      </c>
      <c r="C145" s="32" t="s">
        <v>236</v>
      </c>
      <c r="D145" s="15" t="s">
        <v>221</v>
      </c>
      <c r="E145" s="16" t="s">
        <v>212</v>
      </c>
      <c r="F145" s="17">
        <v>0</v>
      </c>
      <c r="G145" s="17">
        <f t="shared" si="7"/>
        <v>2631.28</v>
      </c>
      <c r="H145" s="17">
        <v>0</v>
      </c>
      <c r="I145" s="17">
        <f>SUM(I146)</f>
        <v>2631.28</v>
      </c>
      <c r="J145" s="17">
        <v>0</v>
      </c>
      <c r="K145" s="17">
        <v>0</v>
      </c>
      <c r="L145" s="17">
        <v>0</v>
      </c>
      <c r="M145" s="32" t="s">
        <v>237</v>
      </c>
      <c r="N145" s="45" t="s">
        <v>386</v>
      </c>
    </row>
    <row r="146" spans="1:14" ht="63" customHeight="1">
      <c r="A146" s="33"/>
      <c r="B146" s="35"/>
      <c r="C146" s="36"/>
      <c r="D146" s="21" t="s">
        <v>218</v>
      </c>
      <c r="E146" s="16" t="s">
        <v>212</v>
      </c>
      <c r="F146" s="17">
        <v>0</v>
      </c>
      <c r="G146" s="17">
        <f t="shared" si="7"/>
        <v>2631.28</v>
      </c>
      <c r="H146" s="17">
        <v>0</v>
      </c>
      <c r="I146" s="17">
        <v>2631.28</v>
      </c>
      <c r="J146" s="17">
        <v>0</v>
      </c>
      <c r="K146" s="17">
        <v>0</v>
      </c>
      <c r="L146" s="17">
        <v>0</v>
      </c>
      <c r="M146" s="32"/>
      <c r="N146" s="45"/>
    </row>
    <row r="147" spans="1:14" ht="23.25" customHeight="1">
      <c r="A147" s="33" t="s">
        <v>354</v>
      </c>
      <c r="B147" s="34" t="s">
        <v>156</v>
      </c>
      <c r="C147" s="32" t="s">
        <v>236</v>
      </c>
      <c r="D147" s="15" t="s">
        <v>221</v>
      </c>
      <c r="E147" s="16" t="s">
        <v>212</v>
      </c>
      <c r="F147" s="17">
        <v>0</v>
      </c>
      <c r="G147" s="17">
        <f t="shared" si="7"/>
        <v>869.62</v>
      </c>
      <c r="H147" s="17">
        <v>0</v>
      </c>
      <c r="I147" s="17">
        <f>SUM(I148)</f>
        <v>869.62</v>
      </c>
      <c r="J147" s="17">
        <v>0</v>
      </c>
      <c r="K147" s="17">
        <v>0</v>
      </c>
      <c r="L147" s="17">
        <v>0</v>
      </c>
      <c r="M147" s="32" t="s">
        <v>237</v>
      </c>
      <c r="N147" s="45" t="s">
        <v>382</v>
      </c>
    </row>
    <row r="148" spans="1:14" ht="63" customHeight="1">
      <c r="A148" s="33"/>
      <c r="B148" s="35"/>
      <c r="C148" s="36"/>
      <c r="D148" s="21" t="s">
        <v>218</v>
      </c>
      <c r="E148" s="16" t="s">
        <v>212</v>
      </c>
      <c r="F148" s="17">
        <v>0</v>
      </c>
      <c r="G148" s="17">
        <f t="shared" si="7"/>
        <v>869.62</v>
      </c>
      <c r="H148" s="17">
        <v>0</v>
      </c>
      <c r="I148" s="17">
        <v>869.62</v>
      </c>
      <c r="J148" s="17">
        <v>0</v>
      </c>
      <c r="K148" s="17">
        <v>0</v>
      </c>
      <c r="L148" s="17">
        <v>0</v>
      </c>
      <c r="M148" s="32"/>
      <c r="N148" s="45"/>
    </row>
    <row r="149" spans="1:14" ht="23.25" customHeight="1">
      <c r="A149" s="33" t="s">
        <v>355</v>
      </c>
      <c r="B149" s="34" t="s">
        <v>157</v>
      </c>
      <c r="C149" s="32" t="s">
        <v>236</v>
      </c>
      <c r="D149" s="15" t="s">
        <v>221</v>
      </c>
      <c r="E149" s="16" t="s">
        <v>212</v>
      </c>
      <c r="F149" s="17">
        <v>0</v>
      </c>
      <c r="G149" s="17">
        <f t="shared" si="7"/>
        <v>764.02</v>
      </c>
      <c r="H149" s="17">
        <v>0</v>
      </c>
      <c r="I149" s="17">
        <f>SUM(I150)</f>
        <v>764.02</v>
      </c>
      <c r="J149" s="17">
        <v>0</v>
      </c>
      <c r="K149" s="17">
        <v>0</v>
      </c>
      <c r="L149" s="17">
        <v>0</v>
      </c>
      <c r="M149" s="32" t="s">
        <v>237</v>
      </c>
      <c r="N149" s="45" t="s">
        <v>190</v>
      </c>
    </row>
    <row r="150" spans="1:14" ht="63" customHeight="1">
      <c r="A150" s="33"/>
      <c r="B150" s="35"/>
      <c r="C150" s="36"/>
      <c r="D150" s="21" t="s">
        <v>218</v>
      </c>
      <c r="E150" s="16" t="s">
        <v>212</v>
      </c>
      <c r="F150" s="17">
        <v>0</v>
      </c>
      <c r="G150" s="17">
        <f t="shared" si="7"/>
        <v>764.02</v>
      </c>
      <c r="H150" s="17">
        <v>0</v>
      </c>
      <c r="I150" s="17">
        <v>764.02</v>
      </c>
      <c r="J150" s="17">
        <v>0</v>
      </c>
      <c r="K150" s="17">
        <v>0</v>
      </c>
      <c r="L150" s="17">
        <v>0</v>
      </c>
      <c r="M150" s="32"/>
      <c r="N150" s="45"/>
    </row>
    <row r="151" spans="1:14" ht="21.75" customHeight="1">
      <c r="A151" s="33" t="s">
        <v>356</v>
      </c>
      <c r="B151" s="34" t="s">
        <v>158</v>
      </c>
      <c r="C151" s="32" t="s">
        <v>236</v>
      </c>
      <c r="D151" s="15" t="s">
        <v>221</v>
      </c>
      <c r="E151" s="16" t="s">
        <v>212</v>
      </c>
      <c r="F151" s="17">
        <v>0</v>
      </c>
      <c r="G151" s="17">
        <f t="shared" si="7"/>
        <v>1624.4</v>
      </c>
      <c r="H151" s="17">
        <v>0</v>
      </c>
      <c r="I151" s="17">
        <f>SUM(I152)</f>
        <v>1624.4</v>
      </c>
      <c r="J151" s="17">
        <v>0</v>
      </c>
      <c r="K151" s="17">
        <v>0</v>
      </c>
      <c r="L151" s="17">
        <v>0</v>
      </c>
      <c r="M151" s="32" t="s">
        <v>237</v>
      </c>
      <c r="N151" s="45" t="s">
        <v>188</v>
      </c>
    </row>
    <row r="152" spans="1:14" ht="63.75" customHeight="1">
      <c r="A152" s="33"/>
      <c r="B152" s="35"/>
      <c r="C152" s="36"/>
      <c r="D152" s="21" t="s">
        <v>218</v>
      </c>
      <c r="E152" s="16" t="s">
        <v>212</v>
      </c>
      <c r="F152" s="17">
        <v>0</v>
      </c>
      <c r="G152" s="17">
        <f t="shared" si="7"/>
        <v>1624.4</v>
      </c>
      <c r="H152" s="17">
        <v>0</v>
      </c>
      <c r="I152" s="17">
        <v>1624.4</v>
      </c>
      <c r="J152" s="17">
        <v>0</v>
      </c>
      <c r="K152" s="17">
        <v>0</v>
      </c>
      <c r="L152" s="17">
        <v>0</v>
      </c>
      <c r="M152" s="32"/>
      <c r="N152" s="45"/>
    </row>
    <row r="153" spans="1:14" ht="23.25" customHeight="1">
      <c r="A153" s="33" t="s">
        <v>357</v>
      </c>
      <c r="B153" s="34" t="s">
        <v>159</v>
      </c>
      <c r="C153" s="32" t="s">
        <v>236</v>
      </c>
      <c r="D153" s="15" t="s">
        <v>221</v>
      </c>
      <c r="E153" s="16" t="s">
        <v>212</v>
      </c>
      <c r="F153" s="17">
        <v>0</v>
      </c>
      <c r="G153" s="17">
        <f t="shared" si="7"/>
        <v>3067.55</v>
      </c>
      <c r="H153" s="17">
        <v>0</v>
      </c>
      <c r="I153" s="17">
        <f>SUM(I154)</f>
        <v>3067.55</v>
      </c>
      <c r="J153" s="17">
        <v>0</v>
      </c>
      <c r="K153" s="17">
        <v>0</v>
      </c>
      <c r="L153" s="17">
        <v>0</v>
      </c>
      <c r="M153" s="32" t="s">
        <v>237</v>
      </c>
      <c r="N153" s="45" t="s">
        <v>383</v>
      </c>
    </row>
    <row r="154" spans="1:14" ht="63.75" customHeight="1">
      <c r="A154" s="33"/>
      <c r="B154" s="35"/>
      <c r="C154" s="36"/>
      <c r="D154" s="21" t="s">
        <v>218</v>
      </c>
      <c r="E154" s="16" t="s">
        <v>212</v>
      </c>
      <c r="F154" s="17">
        <v>0</v>
      </c>
      <c r="G154" s="17">
        <f t="shared" si="7"/>
        <v>3067.55</v>
      </c>
      <c r="H154" s="17">
        <v>0</v>
      </c>
      <c r="I154" s="17">
        <v>3067.55</v>
      </c>
      <c r="J154" s="17">
        <v>0</v>
      </c>
      <c r="K154" s="17">
        <v>0</v>
      </c>
      <c r="L154" s="17">
        <v>0</v>
      </c>
      <c r="M154" s="32"/>
      <c r="N154" s="45"/>
    </row>
    <row r="155" spans="1:14" ht="25.5" customHeight="1">
      <c r="A155" s="33" t="s">
        <v>358</v>
      </c>
      <c r="B155" s="34" t="s">
        <v>160</v>
      </c>
      <c r="C155" s="32" t="s">
        <v>236</v>
      </c>
      <c r="D155" s="15" t="s">
        <v>221</v>
      </c>
      <c r="E155" s="16" t="s">
        <v>212</v>
      </c>
      <c r="F155" s="17">
        <v>0</v>
      </c>
      <c r="G155" s="17">
        <f t="shared" si="7"/>
        <v>2358.11</v>
      </c>
      <c r="H155" s="17">
        <v>0</v>
      </c>
      <c r="I155" s="17">
        <f>SUM(I156)</f>
        <v>2358.11</v>
      </c>
      <c r="J155" s="17">
        <v>0</v>
      </c>
      <c r="K155" s="17">
        <v>0</v>
      </c>
      <c r="L155" s="17">
        <v>0</v>
      </c>
      <c r="M155" s="32" t="s">
        <v>237</v>
      </c>
      <c r="N155" s="45" t="s">
        <v>189</v>
      </c>
    </row>
    <row r="156" spans="1:14" ht="61.5" customHeight="1">
      <c r="A156" s="33"/>
      <c r="B156" s="35"/>
      <c r="C156" s="36"/>
      <c r="D156" s="21" t="s">
        <v>218</v>
      </c>
      <c r="E156" s="16" t="s">
        <v>212</v>
      </c>
      <c r="F156" s="17">
        <v>0</v>
      </c>
      <c r="G156" s="17">
        <f t="shared" si="7"/>
        <v>2358.11</v>
      </c>
      <c r="H156" s="17">
        <v>0</v>
      </c>
      <c r="I156" s="17">
        <v>2358.11</v>
      </c>
      <c r="J156" s="17">
        <v>0</v>
      </c>
      <c r="K156" s="17">
        <v>0</v>
      </c>
      <c r="L156" s="17">
        <v>0</v>
      </c>
      <c r="M156" s="32"/>
      <c r="N156" s="45"/>
    </row>
    <row r="157" spans="1:14" ht="18" customHeight="1">
      <c r="A157" s="33" t="s">
        <v>193</v>
      </c>
      <c r="B157" s="34" t="s">
        <v>161</v>
      </c>
      <c r="C157" s="32" t="s">
        <v>236</v>
      </c>
      <c r="D157" s="15" t="s">
        <v>221</v>
      </c>
      <c r="E157" s="16" t="s">
        <v>212</v>
      </c>
      <c r="F157" s="17">
        <v>0</v>
      </c>
      <c r="G157" s="17">
        <f t="shared" si="7"/>
        <v>1048.48</v>
      </c>
      <c r="H157" s="17">
        <v>0</v>
      </c>
      <c r="I157" s="17">
        <f>SUM(I158)</f>
        <v>1048.48</v>
      </c>
      <c r="J157" s="17">
        <v>0</v>
      </c>
      <c r="K157" s="17">
        <v>0</v>
      </c>
      <c r="L157" s="17">
        <v>0</v>
      </c>
      <c r="M157" s="32" t="s">
        <v>237</v>
      </c>
      <c r="N157" s="45" t="s">
        <v>186</v>
      </c>
    </row>
    <row r="158" spans="1:14" ht="69" customHeight="1">
      <c r="A158" s="33"/>
      <c r="B158" s="35"/>
      <c r="C158" s="36"/>
      <c r="D158" s="21" t="s">
        <v>218</v>
      </c>
      <c r="E158" s="16" t="s">
        <v>212</v>
      </c>
      <c r="F158" s="17">
        <v>0</v>
      </c>
      <c r="G158" s="17">
        <f t="shared" si="7"/>
        <v>1048.48</v>
      </c>
      <c r="H158" s="17">
        <v>0</v>
      </c>
      <c r="I158" s="17">
        <v>1048.48</v>
      </c>
      <c r="J158" s="17">
        <v>0</v>
      </c>
      <c r="K158" s="17">
        <v>0</v>
      </c>
      <c r="L158" s="17">
        <v>0</v>
      </c>
      <c r="M158" s="32"/>
      <c r="N158" s="45"/>
    </row>
    <row r="159" spans="1:14" ht="21.75" customHeight="1">
      <c r="A159" s="33" t="s">
        <v>194</v>
      </c>
      <c r="B159" s="34" t="s">
        <v>162</v>
      </c>
      <c r="C159" s="32" t="s">
        <v>236</v>
      </c>
      <c r="D159" s="15" t="s">
        <v>221</v>
      </c>
      <c r="E159" s="16" t="s">
        <v>212</v>
      </c>
      <c r="F159" s="17">
        <v>0</v>
      </c>
      <c r="G159" s="17">
        <f t="shared" si="7"/>
        <v>3813.68</v>
      </c>
      <c r="H159" s="17">
        <v>0</v>
      </c>
      <c r="I159" s="17">
        <f>SUM(I160)</f>
        <v>3813.68</v>
      </c>
      <c r="J159" s="17">
        <v>0</v>
      </c>
      <c r="K159" s="17">
        <v>0</v>
      </c>
      <c r="L159" s="17">
        <v>0</v>
      </c>
      <c r="M159" s="32" t="s">
        <v>237</v>
      </c>
      <c r="N159" s="45" t="s">
        <v>378</v>
      </c>
    </row>
    <row r="160" spans="1:14" ht="65.25" customHeight="1">
      <c r="A160" s="33"/>
      <c r="B160" s="35"/>
      <c r="C160" s="36"/>
      <c r="D160" s="21" t="s">
        <v>218</v>
      </c>
      <c r="E160" s="16" t="s">
        <v>212</v>
      </c>
      <c r="F160" s="17">
        <v>0</v>
      </c>
      <c r="G160" s="17">
        <f t="shared" si="7"/>
        <v>3813.68</v>
      </c>
      <c r="H160" s="17">
        <v>0</v>
      </c>
      <c r="I160" s="17">
        <v>3813.68</v>
      </c>
      <c r="J160" s="17">
        <v>0</v>
      </c>
      <c r="K160" s="17">
        <v>0</v>
      </c>
      <c r="L160" s="17">
        <v>0</v>
      </c>
      <c r="M160" s="32"/>
      <c r="N160" s="45"/>
    </row>
    <row r="161" spans="1:14" ht="21" customHeight="1">
      <c r="A161" s="33" t="s">
        <v>195</v>
      </c>
      <c r="B161" s="34" t="s">
        <v>11</v>
      </c>
      <c r="C161" s="32" t="s">
        <v>236</v>
      </c>
      <c r="D161" s="15" t="s">
        <v>221</v>
      </c>
      <c r="E161" s="16" t="s">
        <v>212</v>
      </c>
      <c r="F161" s="17">
        <v>0</v>
      </c>
      <c r="G161" s="17">
        <f t="shared" si="7"/>
        <v>2852.22</v>
      </c>
      <c r="H161" s="17">
        <v>0</v>
      </c>
      <c r="I161" s="17">
        <v>2852.22</v>
      </c>
      <c r="J161" s="17">
        <v>0</v>
      </c>
      <c r="K161" s="17">
        <v>0</v>
      </c>
      <c r="L161" s="17">
        <v>0</v>
      </c>
      <c r="M161" s="32" t="s">
        <v>237</v>
      </c>
      <c r="N161" s="45" t="s">
        <v>379</v>
      </c>
    </row>
    <row r="162" spans="1:14" ht="90" customHeight="1">
      <c r="A162" s="33"/>
      <c r="B162" s="35"/>
      <c r="C162" s="36"/>
      <c r="D162" s="21" t="s">
        <v>218</v>
      </c>
      <c r="E162" s="16" t="s">
        <v>212</v>
      </c>
      <c r="F162" s="17">
        <v>0</v>
      </c>
      <c r="G162" s="17">
        <f t="shared" si="7"/>
        <v>2852.22</v>
      </c>
      <c r="H162" s="17">
        <v>0</v>
      </c>
      <c r="I162" s="17">
        <v>2852.22</v>
      </c>
      <c r="J162" s="17">
        <v>0</v>
      </c>
      <c r="K162" s="17">
        <v>0</v>
      </c>
      <c r="L162" s="17">
        <v>0</v>
      </c>
      <c r="M162" s="32"/>
      <c r="N162" s="45"/>
    </row>
    <row r="163" spans="1:14" ht="25.5" customHeight="1">
      <c r="A163" s="33" t="s">
        <v>196</v>
      </c>
      <c r="B163" s="34" t="s">
        <v>143</v>
      </c>
      <c r="C163" s="32" t="s">
        <v>236</v>
      </c>
      <c r="D163" s="15" t="s">
        <v>221</v>
      </c>
      <c r="E163" s="16" t="s">
        <v>309</v>
      </c>
      <c r="F163" s="17">
        <v>0</v>
      </c>
      <c r="G163" s="17">
        <f t="shared" si="7"/>
        <v>8725.869999999999</v>
      </c>
      <c r="H163" s="17">
        <v>2936.59</v>
      </c>
      <c r="I163" s="17">
        <f>SUM(I164)</f>
        <v>5789.28</v>
      </c>
      <c r="J163" s="17">
        <v>0</v>
      </c>
      <c r="K163" s="17">
        <v>0</v>
      </c>
      <c r="L163" s="17">
        <v>0</v>
      </c>
      <c r="M163" s="32" t="s">
        <v>237</v>
      </c>
      <c r="N163" s="32" t="s">
        <v>184</v>
      </c>
    </row>
    <row r="164" spans="1:14" ht="89.25" customHeight="1">
      <c r="A164" s="33"/>
      <c r="B164" s="35"/>
      <c r="C164" s="36"/>
      <c r="D164" s="21" t="s">
        <v>218</v>
      </c>
      <c r="E164" s="16" t="s">
        <v>309</v>
      </c>
      <c r="F164" s="17">
        <v>0</v>
      </c>
      <c r="G164" s="17">
        <f t="shared" si="7"/>
        <v>8725.869999999999</v>
      </c>
      <c r="H164" s="17">
        <v>2936.59</v>
      </c>
      <c r="I164" s="17">
        <v>5789.28</v>
      </c>
      <c r="J164" s="17">
        <v>0</v>
      </c>
      <c r="K164" s="17">
        <v>0</v>
      </c>
      <c r="L164" s="17">
        <v>0</v>
      </c>
      <c r="M164" s="32"/>
      <c r="N164" s="32"/>
    </row>
    <row r="165" spans="1:14" ht="25.5" customHeight="1">
      <c r="A165" s="33" t="s">
        <v>197</v>
      </c>
      <c r="B165" s="34" t="s">
        <v>144</v>
      </c>
      <c r="C165" s="32" t="s">
        <v>236</v>
      </c>
      <c r="D165" s="15" t="s">
        <v>221</v>
      </c>
      <c r="E165" s="16" t="s">
        <v>211</v>
      </c>
      <c r="F165" s="17">
        <v>0</v>
      </c>
      <c r="G165" s="17">
        <f t="shared" si="7"/>
        <v>365.48</v>
      </c>
      <c r="H165" s="17">
        <v>365.48</v>
      </c>
      <c r="I165" s="17">
        <v>0</v>
      </c>
      <c r="J165" s="17">
        <v>0</v>
      </c>
      <c r="K165" s="17">
        <v>0</v>
      </c>
      <c r="L165" s="17">
        <v>0</v>
      </c>
      <c r="M165" s="32" t="s">
        <v>237</v>
      </c>
      <c r="N165" s="32" t="s">
        <v>259</v>
      </c>
    </row>
    <row r="166" spans="1:14" ht="79.5" customHeight="1">
      <c r="A166" s="33"/>
      <c r="B166" s="35"/>
      <c r="C166" s="36"/>
      <c r="D166" s="21" t="s">
        <v>218</v>
      </c>
      <c r="E166" s="16" t="s">
        <v>211</v>
      </c>
      <c r="F166" s="17">
        <v>0</v>
      </c>
      <c r="G166" s="17">
        <f t="shared" si="7"/>
        <v>365.48</v>
      </c>
      <c r="H166" s="17">
        <v>365.48</v>
      </c>
      <c r="I166" s="17">
        <v>0</v>
      </c>
      <c r="J166" s="17">
        <v>0</v>
      </c>
      <c r="K166" s="17">
        <v>0</v>
      </c>
      <c r="L166" s="17">
        <v>0</v>
      </c>
      <c r="M166" s="32"/>
      <c r="N166" s="32"/>
    </row>
    <row r="167" spans="1:14" ht="17.25" customHeight="1">
      <c r="A167" s="33" t="s">
        <v>198</v>
      </c>
      <c r="B167" s="34" t="s">
        <v>163</v>
      </c>
      <c r="C167" s="32" t="s">
        <v>236</v>
      </c>
      <c r="D167" s="15" t="s">
        <v>221</v>
      </c>
      <c r="E167" s="16" t="s">
        <v>211</v>
      </c>
      <c r="F167" s="17">
        <v>0</v>
      </c>
      <c r="G167" s="17">
        <f t="shared" si="7"/>
        <v>1413.4</v>
      </c>
      <c r="H167" s="17">
        <v>1413.4</v>
      </c>
      <c r="I167" s="17">
        <v>0</v>
      </c>
      <c r="J167" s="17">
        <v>0</v>
      </c>
      <c r="K167" s="17">
        <v>0</v>
      </c>
      <c r="L167" s="17">
        <v>0</v>
      </c>
      <c r="M167" s="32" t="s">
        <v>237</v>
      </c>
      <c r="N167" s="32" t="s">
        <v>260</v>
      </c>
    </row>
    <row r="168" spans="1:14" ht="75.75" customHeight="1">
      <c r="A168" s="33"/>
      <c r="B168" s="35"/>
      <c r="C168" s="36"/>
      <c r="D168" s="21" t="s">
        <v>218</v>
      </c>
      <c r="E168" s="16" t="s">
        <v>211</v>
      </c>
      <c r="F168" s="17">
        <v>0</v>
      </c>
      <c r="G168" s="17">
        <f t="shared" si="7"/>
        <v>1413.4</v>
      </c>
      <c r="H168" s="17">
        <v>1413.4</v>
      </c>
      <c r="I168" s="17">
        <v>0</v>
      </c>
      <c r="J168" s="17">
        <v>0</v>
      </c>
      <c r="K168" s="17">
        <v>0</v>
      </c>
      <c r="L168" s="17">
        <v>0</v>
      </c>
      <c r="M168" s="32"/>
      <c r="N168" s="32"/>
    </row>
    <row r="169" spans="1:14" ht="16.5" customHeight="1">
      <c r="A169" s="33" t="s">
        <v>199</v>
      </c>
      <c r="B169" s="34" t="s">
        <v>164</v>
      </c>
      <c r="C169" s="32" t="s">
        <v>236</v>
      </c>
      <c r="D169" s="15" t="s">
        <v>221</v>
      </c>
      <c r="E169" s="16" t="s">
        <v>212</v>
      </c>
      <c r="F169" s="17">
        <v>0</v>
      </c>
      <c r="G169" s="17">
        <f t="shared" si="7"/>
        <v>2991.57</v>
      </c>
      <c r="H169" s="17">
        <v>0</v>
      </c>
      <c r="I169" s="17">
        <f>SUM(I170)</f>
        <v>2991.57</v>
      </c>
      <c r="J169" s="17">
        <v>0</v>
      </c>
      <c r="K169" s="17">
        <v>0</v>
      </c>
      <c r="L169" s="17">
        <v>0</v>
      </c>
      <c r="M169" s="32" t="s">
        <v>237</v>
      </c>
      <c r="N169" s="32" t="s">
        <v>261</v>
      </c>
    </row>
    <row r="170" spans="1:14" ht="87.75" customHeight="1">
      <c r="A170" s="33"/>
      <c r="B170" s="35"/>
      <c r="C170" s="36"/>
      <c r="D170" s="21" t="s">
        <v>218</v>
      </c>
      <c r="E170" s="16" t="s">
        <v>212</v>
      </c>
      <c r="F170" s="17">
        <v>0</v>
      </c>
      <c r="G170" s="17">
        <f t="shared" si="7"/>
        <v>2991.57</v>
      </c>
      <c r="H170" s="17">
        <v>0</v>
      </c>
      <c r="I170" s="17">
        <v>2991.57</v>
      </c>
      <c r="J170" s="17">
        <v>0</v>
      </c>
      <c r="K170" s="17">
        <v>0</v>
      </c>
      <c r="L170" s="17">
        <v>0</v>
      </c>
      <c r="M170" s="32"/>
      <c r="N170" s="32"/>
    </row>
    <row r="171" spans="1:14" ht="18" customHeight="1">
      <c r="A171" s="33" t="s">
        <v>200</v>
      </c>
      <c r="B171" s="34" t="s">
        <v>165</v>
      </c>
      <c r="C171" s="32" t="s">
        <v>169</v>
      </c>
      <c r="D171" s="15" t="s">
        <v>221</v>
      </c>
      <c r="E171" s="16" t="s">
        <v>212</v>
      </c>
      <c r="F171" s="17">
        <v>0</v>
      </c>
      <c r="G171" s="17">
        <f t="shared" si="7"/>
        <v>8458.73</v>
      </c>
      <c r="H171" s="17">
        <v>0</v>
      </c>
      <c r="I171" s="17">
        <f>SUM(I172)</f>
        <v>8458.73</v>
      </c>
      <c r="J171" s="17">
        <v>0</v>
      </c>
      <c r="K171" s="17">
        <v>0</v>
      </c>
      <c r="L171" s="17">
        <v>0</v>
      </c>
      <c r="M171" s="32" t="s">
        <v>237</v>
      </c>
      <c r="N171" s="32" t="s">
        <v>170</v>
      </c>
    </row>
    <row r="172" spans="1:14" ht="251.25" customHeight="1">
      <c r="A172" s="33"/>
      <c r="B172" s="35"/>
      <c r="C172" s="36"/>
      <c r="D172" s="21" t="s">
        <v>218</v>
      </c>
      <c r="E172" s="16" t="s">
        <v>212</v>
      </c>
      <c r="F172" s="17">
        <v>0</v>
      </c>
      <c r="G172" s="17">
        <f t="shared" si="7"/>
        <v>8458.73</v>
      </c>
      <c r="H172" s="17">
        <v>0</v>
      </c>
      <c r="I172" s="17">
        <v>8458.73</v>
      </c>
      <c r="J172" s="17">
        <v>0</v>
      </c>
      <c r="K172" s="17">
        <v>0</v>
      </c>
      <c r="L172" s="17">
        <v>0</v>
      </c>
      <c r="M172" s="32"/>
      <c r="N172" s="32"/>
    </row>
    <row r="173" spans="1:14" ht="16.5" customHeight="1">
      <c r="A173" s="33" t="s">
        <v>201</v>
      </c>
      <c r="B173" s="34" t="s">
        <v>166</v>
      </c>
      <c r="C173" s="32" t="s">
        <v>169</v>
      </c>
      <c r="D173" s="15" t="s">
        <v>221</v>
      </c>
      <c r="E173" s="16" t="s">
        <v>212</v>
      </c>
      <c r="F173" s="17">
        <v>0</v>
      </c>
      <c r="G173" s="17">
        <f t="shared" si="7"/>
        <v>5124.7299999999996</v>
      </c>
      <c r="H173" s="17">
        <v>0</v>
      </c>
      <c r="I173" s="17">
        <f>SUM(I174)</f>
        <v>5124.7299999999996</v>
      </c>
      <c r="J173" s="17">
        <v>0</v>
      </c>
      <c r="K173" s="17">
        <v>0</v>
      </c>
      <c r="L173" s="17">
        <v>0</v>
      </c>
      <c r="M173" s="32" t="s">
        <v>237</v>
      </c>
      <c r="N173" s="32" t="s">
        <v>171</v>
      </c>
    </row>
    <row r="174" spans="1:14" ht="316.5" customHeight="1">
      <c r="A174" s="33"/>
      <c r="B174" s="35"/>
      <c r="C174" s="36"/>
      <c r="D174" s="21" t="s">
        <v>218</v>
      </c>
      <c r="E174" s="16" t="s">
        <v>212</v>
      </c>
      <c r="F174" s="17">
        <v>0</v>
      </c>
      <c r="G174" s="17">
        <f t="shared" si="7"/>
        <v>5124.7299999999996</v>
      </c>
      <c r="H174" s="17">
        <v>0</v>
      </c>
      <c r="I174" s="17">
        <v>5124.7299999999996</v>
      </c>
      <c r="J174" s="17">
        <v>0</v>
      </c>
      <c r="K174" s="17">
        <v>0</v>
      </c>
      <c r="L174" s="17">
        <v>0</v>
      </c>
      <c r="M174" s="32"/>
      <c r="N174" s="32"/>
    </row>
    <row r="175" spans="1:14" ht="34.5" customHeight="1">
      <c r="A175" s="33" t="s">
        <v>202</v>
      </c>
      <c r="B175" s="34" t="s">
        <v>167</v>
      </c>
      <c r="C175" s="32" t="s">
        <v>169</v>
      </c>
      <c r="D175" s="15" t="s">
        <v>221</v>
      </c>
      <c r="E175" s="16" t="s">
        <v>212</v>
      </c>
      <c r="F175" s="17">
        <v>0</v>
      </c>
      <c r="G175" s="17">
        <f t="shared" si="7"/>
        <v>8375.2999999999993</v>
      </c>
      <c r="H175" s="17">
        <v>0</v>
      </c>
      <c r="I175" s="17">
        <f>SUM(I176)</f>
        <v>8375.2999999999993</v>
      </c>
      <c r="J175" s="17">
        <v>0</v>
      </c>
      <c r="K175" s="17">
        <v>0</v>
      </c>
      <c r="L175" s="17">
        <v>0</v>
      </c>
      <c r="M175" s="32" t="s">
        <v>237</v>
      </c>
      <c r="N175" s="32" t="s">
        <v>172</v>
      </c>
    </row>
    <row r="176" spans="1:14" ht="267.75" customHeight="1">
      <c r="A176" s="33"/>
      <c r="B176" s="35"/>
      <c r="C176" s="36"/>
      <c r="D176" s="21" t="s">
        <v>218</v>
      </c>
      <c r="E176" s="16" t="s">
        <v>212</v>
      </c>
      <c r="F176" s="17">
        <v>0</v>
      </c>
      <c r="G176" s="17">
        <f t="shared" si="7"/>
        <v>8375.2999999999993</v>
      </c>
      <c r="H176" s="17">
        <v>0</v>
      </c>
      <c r="I176" s="17">
        <v>8375.2999999999993</v>
      </c>
      <c r="J176" s="17">
        <v>0</v>
      </c>
      <c r="K176" s="17">
        <v>0</v>
      </c>
      <c r="L176" s="17">
        <v>0</v>
      </c>
      <c r="M176" s="32"/>
      <c r="N176" s="32"/>
    </row>
    <row r="177" spans="1:14" ht="27" customHeight="1">
      <c r="A177" s="33" t="s">
        <v>203</v>
      </c>
      <c r="B177" s="34" t="s">
        <v>45</v>
      </c>
      <c r="C177" s="32" t="s">
        <v>236</v>
      </c>
      <c r="D177" s="15" t="s">
        <v>221</v>
      </c>
      <c r="E177" s="16" t="s">
        <v>212</v>
      </c>
      <c r="F177" s="17">
        <v>0</v>
      </c>
      <c r="G177" s="17">
        <f t="shared" si="7"/>
        <v>1643.49</v>
      </c>
      <c r="H177" s="17">
        <v>0</v>
      </c>
      <c r="I177" s="17">
        <v>1643.49</v>
      </c>
      <c r="J177" s="17">
        <v>0</v>
      </c>
      <c r="K177" s="17">
        <v>0</v>
      </c>
      <c r="L177" s="17">
        <v>0</v>
      </c>
      <c r="M177" s="32" t="s">
        <v>237</v>
      </c>
      <c r="N177" s="32" t="s">
        <v>46</v>
      </c>
    </row>
    <row r="178" spans="1:14" ht="81" customHeight="1">
      <c r="A178" s="33"/>
      <c r="B178" s="34"/>
      <c r="C178" s="32"/>
      <c r="D178" s="21" t="s">
        <v>218</v>
      </c>
      <c r="E178" s="16" t="s">
        <v>212</v>
      </c>
      <c r="F178" s="17">
        <v>0</v>
      </c>
      <c r="G178" s="17">
        <f t="shared" si="7"/>
        <v>1643.49</v>
      </c>
      <c r="H178" s="17">
        <v>0</v>
      </c>
      <c r="I178" s="17">
        <v>1643.49</v>
      </c>
      <c r="J178" s="17">
        <v>0</v>
      </c>
      <c r="K178" s="17">
        <v>0</v>
      </c>
      <c r="L178" s="17">
        <v>0</v>
      </c>
      <c r="M178" s="32"/>
      <c r="N178" s="32"/>
    </row>
    <row r="179" spans="1:14" ht="23.25" customHeight="1">
      <c r="A179" s="33" t="s">
        <v>359</v>
      </c>
      <c r="B179" s="34" t="s">
        <v>168</v>
      </c>
      <c r="C179" s="32" t="s">
        <v>236</v>
      </c>
      <c r="D179" s="15" t="s">
        <v>221</v>
      </c>
      <c r="E179" s="16" t="s">
        <v>212</v>
      </c>
      <c r="F179" s="17">
        <v>0</v>
      </c>
      <c r="G179" s="17">
        <f t="shared" si="7"/>
        <v>578.29999999999995</v>
      </c>
      <c r="H179" s="17">
        <v>0</v>
      </c>
      <c r="I179" s="17">
        <f>SUM(I180)</f>
        <v>578.29999999999995</v>
      </c>
      <c r="J179" s="17">
        <v>0</v>
      </c>
      <c r="K179" s="17">
        <v>0</v>
      </c>
      <c r="L179" s="17">
        <v>0</v>
      </c>
      <c r="M179" s="32" t="s">
        <v>237</v>
      </c>
      <c r="N179" s="32" t="s">
        <v>388</v>
      </c>
    </row>
    <row r="180" spans="1:14" ht="168.75" customHeight="1">
      <c r="A180" s="33"/>
      <c r="B180" s="35"/>
      <c r="C180" s="36"/>
      <c r="D180" s="21" t="s">
        <v>218</v>
      </c>
      <c r="E180" s="16" t="s">
        <v>212</v>
      </c>
      <c r="F180" s="17">
        <v>0</v>
      </c>
      <c r="G180" s="17">
        <f t="shared" si="7"/>
        <v>578.29999999999995</v>
      </c>
      <c r="H180" s="17">
        <v>0</v>
      </c>
      <c r="I180" s="17">
        <v>578.29999999999995</v>
      </c>
      <c r="J180" s="17">
        <v>0</v>
      </c>
      <c r="K180" s="17">
        <v>0</v>
      </c>
      <c r="L180" s="17">
        <v>0</v>
      </c>
      <c r="M180" s="32"/>
      <c r="N180" s="32"/>
    </row>
    <row r="181" spans="1:14" s="2" customFormat="1" ht="21" customHeight="1">
      <c r="A181" s="33" t="s">
        <v>182</v>
      </c>
      <c r="B181" s="34" t="s">
        <v>121</v>
      </c>
      <c r="C181" s="32" t="s">
        <v>236</v>
      </c>
      <c r="D181" s="15" t="s">
        <v>221</v>
      </c>
      <c r="E181" s="16" t="s">
        <v>212</v>
      </c>
      <c r="F181" s="17">
        <v>0</v>
      </c>
      <c r="G181" s="17">
        <f t="shared" si="7"/>
        <v>7704.9</v>
      </c>
      <c r="H181" s="17">
        <v>0</v>
      </c>
      <c r="I181" s="17">
        <v>7704.9</v>
      </c>
      <c r="J181" s="17">
        <v>0</v>
      </c>
      <c r="K181" s="17">
        <v>0</v>
      </c>
      <c r="L181" s="17">
        <v>0</v>
      </c>
      <c r="M181" s="32" t="s">
        <v>237</v>
      </c>
      <c r="N181" s="32" t="s">
        <v>120</v>
      </c>
    </row>
    <row r="182" spans="1:14" s="2" customFormat="1" ht="216.75" customHeight="1">
      <c r="A182" s="33"/>
      <c r="B182" s="35"/>
      <c r="C182" s="36"/>
      <c r="D182" s="21" t="s">
        <v>218</v>
      </c>
      <c r="E182" s="16" t="s">
        <v>212</v>
      </c>
      <c r="F182" s="17">
        <v>0</v>
      </c>
      <c r="G182" s="17">
        <f t="shared" si="7"/>
        <v>7704.9</v>
      </c>
      <c r="H182" s="17">
        <v>0</v>
      </c>
      <c r="I182" s="17">
        <v>7704.9</v>
      </c>
      <c r="J182" s="17">
        <v>0</v>
      </c>
      <c r="K182" s="17">
        <v>0</v>
      </c>
      <c r="L182" s="17">
        <v>0</v>
      </c>
      <c r="M182" s="32"/>
      <c r="N182" s="32"/>
    </row>
    <row r="183" spans="1:14" s="2" customFormat="1" ht="21" customHeight="1">
      <c r="A183" s="33" t="s">
        <v>191</v>
      </c>
      <c r="B183" s="34" t="s">
        <v>122</v>
      </c>
      <c r="C183" s="32" t="s">
        <v>326</v>
      </c>
      <c r="D183" s="15" t="s">
        <v>221</v>
      </c>
      <c r="E183" s="16" t="s">
        <v>212</v>
      </c>
      <c r="F183" s="17">
        <v>0</v>
      </c>
      <c r="G183" s="17">
        <f t="shared" ref="G183:G192" si="8">SUM(H183:L183)</f>
        <v>200</v>
      </c>
      <c r="H183" s="17">
        <v>0</v>
      </c>
      <c r="I183" s="17">
        <f>SUM(I184)</f>
        <v>200</v>
      </c>
      <c r="J183" s="17">
        <v>0</v>
      </c>
      <c r="K183" s="17">
        <v>0</v>
      </c>
      <c r="L183" s="17">
        <v>0</v>
      </c>
      <c r="M183" s="32" t="s">
        <v>237</v>
      </c>
      <c r="N183" s="32" t="s">
        <v>123</v>
      </c>
    </row>
    <row r="184" spans="1:14" s="2" customFormat="1" ht="119.25" customHeight="1">
      <c r="A184" s="33"/>
      <c r="B184" s="35"/>
      <c r="C184" s="36"/>
      <c r="D184" s="21" t="s">
        <v>218</v>
      </c>
      <c r="E184" s="16" t="s">
        <v>212</v>
      </c>
      <c r="F184" s="17">
        <v>0</v>
      </c>
      <c r="G184" s="17">
        <f t="shared" si="8"/>
        <v>200</v>
      </c>
      <c r="H184" s="17">
        <v>0</v>
      </c>
      <c r="I184" s="17">
        <v>200</v>
      </c>
      <c r="J184" s="17">
        <v>0</v>
      </c>
      <c r="K184" s="17">
        <v>0</v>
      </c>
      <c r="L184" s="17">
        <v>0</v>
      </c>
      <c r="M184" s="32"/>
      <c r="N184" s="32"/>
    </row>
    <row r="185" spans="1:14" s="2" customFormat="1" ht="32.25" customHeight="1">
      <c r="A185" s="33" t="s">
        <v>192</v>
      </c>
      <c r="B185" s="34" t="s">
        <v>25</v>
      </c>
      <c r="C185" s="32" t="s">
        <v>326</v>
      </c>
      <c r="D185" s="15" t="s">
        <v>221</v>
      </c>
      <c r="E185" s="16" t="s">
        <v>212</v>
      </c>
      <c r="F185" s="17">
        <v>0</v>
      </c>
      <c r="G185" s="17">
        <f t="shared" si="8"/>
        <v>36.42</v>
      </c>
      <c r="H185" s="17">
        <v>0</v>
      </c>
      <c r="I185" s="17">
        <v>36.42</v>
      </c>
      <c r="J185" s="17">
        <v>0</v>
      </c>
      <c r="K185" s="17">
        <v>0</v>
      </c>
      <c r="L185" s="17">
        <v>0</v>
      </c>
      <c r="M185" s="32" t="s">
        <v>237</v>
      </c>
      <c r="N185" s="32" t="s">
        <v>26</v>
      </c>
    </row>
    <row r="186" spans="1:14" s="2" customFormat="1" ht="72.75" customHeight="1">
      <c r="A186" s="33"/>
      <c r="B186" s="35"/>
      <c r="C186" s="36"/>
      <c r="D186" s="21" t="s">
        <v>218</v>
      </c>
      <c r="E186" s="16" t="s">
        <v>212</v>
      </c>
      <c r="F186" s="17">
        <v>0</v>
      </c>
      <c r="G186" s="17">
        <f t="shared" si="8"/>
        <v>36.42</v>
      </c>
      <c r="H186" s="17">
        <v>0</v>
      </c>
      <c r="I186" s="17">
        <v>36.42</v>
      </c>
      <c r="J186" s="17">
        <v>0</v>
      </c>
      <c r="K186" s="17">
        <v>0</v>
      </c>
      <c r="L186" s="17">
        <v>0</v>
      </c>
      <c r="M186" s="32"/>
      <c r="N186" s="32"/>
    </row>
    <row r="187" spans="1:14" s="2" customFormat="1" ht="23.25" customHeight="1">
      <c r="A187" s="33" t="s">
        <v>21</v>
      </c>
      <c r="B187" s="34" t="s">
        <v>28</v>
      </c>
      <c r="C187" s="32" t="s">
        <v>236</v>
      </c>
      <c r="D187" s="15" t="s">
        <v>221</v>
      </c>
      <c r="E187" s="16" t="s">
        <v>212</v>
      </c>
      <c r="F187" s="17">
        <v>0</v>
      </c>
      <c r="G187" s="17">
        <f t="shared" si="8"/>
        <v>2488.2399999999998</v>
      </c>
      <c r="H187" s="17">
        <v>0</v>
      </c>
      <c r="I187" s="17">
        <v>2488.2399999999998</v>
      </c>
      <c r="J187" s="17">
        <v>0</v>
      </c>
      <c r="K187" s="17">
        <v>0</v>
      </c>
      <c r="L187" s="17">
        <v>0</v>
      </c>
      <c r="M187" s="32" t="s">
        <v>237</v>
      </c>
      <c r="N187" s="32" t="s">
        <v>29</v>
      </c>
    </row>
    <row r="188" spans="1:14" s="2" customFormat="1" ht="98.25" customHeight="1">
      <c r="A188" s="33"/>
      <c r="B188" s="35"/>
      <c r="C188" s="36"/>
      <c r="D188" s="21" t="s">
        <v>218</v>
      </c>
      <c r="E188" s="16" t="s">
        <v>212</v>
      </c>
      <c r="F188" s="17">
        <v>0</v>
      </c>
      <c r="G188" s="17">
        <f t="shared" si="8"/>
        <v>2488.2399999999998</v>
      </c>
      <c r="H188" s="17">
        <v>0</v>
      </c>
      <c r="I188" s="17">
        <v>2488.2399999999998</v>
      </c>
      <c r="J188" s="17">
        <v>0</v>
      </c>
      <c r="K188" s="17">
        <v>0</v>
      </c>
      <c r="L188" s="17">
        <v>0</v>
      </c>
      <c r="M188" s="32"/>
      <c r="N188" s="32"/>
    </row>
    <row r="189" spans="1:14" s="2" customFormat="1" ht="21" customHeight="1">
      <c r="A189" s="33" t="s">
        <v>27</v>
      </c>
      <c r="B189" s="34" t="s">
        <v>31</v>
      </c>
      <c r="C189" s="32" t="s">
        <v>236</v>
      </c>
      <c r="D189" s="15" t="s">
        <v>221</v>
      </c>
      <c r="E189" s="16" t="s">
        <v>212</v>
      </c>
      <c r="F189" s="17">
        <v>0</v>
      </c>
      <c r="G189" s="17">
        <f t="shared" si="8"/>
        <v>668.18</v>
      </c>
      <c r="H189" s="17">
        <v>0</v>
      </c>
      <c r="I189" s="17">
        <v>668.18</v>
      </c>
      <c r="J189" s="17">
        <v>0</v>
      </c>
      <c r="K189" s="17">
        <v>0</v>
      </c>
      <c r="L189" s="17">
        <v>0</v>
      </c>
      <c r="M189" s="32" t="s">
        <v>237</v>
      </c>
      <c r="N189" s="32" t="s">
        <v>32</v>
      </c>
    </row>
    <row r="190" spans="1:14" s="2" customFormat="1" ht="93.75" customHeight="1">
      <c r="A190" s="33"/>
      <c r="B190" s="35"/>
      <c r="C190" s="36"/>
      <c r="D190" s="21" t="s">
        <v>218</v>
      </c>
      <c r="E190" s="16" t="s">
        <v>212</v>
      </c>
      <c r="F190" s="17">
        <v>0</v>
      </c>
      <c r="G190" s="17">
        <f t="shared" si="8"/>
        <v>668.18</v>
      </c>
      <c r="H190" s="17">
        <v>0</v>
      </c>
      <c r="I190" s="17">
        <v>668.18</v>
      </c>
      <c r="J190" s="17">
        <v>0</v>
      </c>
      <c r="K190" s="17">
        <v>0</v>
      </c>
      <c r="L190" s="17">
        <v>0</v>
      </c>
      <c r="M190" s="32"/>
      <c r="N190" s="32"/>
    </row>
    <row r="191" spans="1:14" s="2" customFormat="1" ht="31.5" customHeight="1">
      <c r="A191" s="33" t="s">
        <v>30</v>
      </c>
      <c r="B191" s="34" t="s">
        <v>40</v>
      </c>
      <c r="C191" s="32" t="s">
        <v>236</v>
      </c>
      <c r="D191" s="15" t="s">
        <v>221</v>
      </c>
      <c r="E191" s="16" t="s">
        <v>212</v>
      </c>
      <c r="F191" s="17">
        <v>0</v>
      </c>
      <c r="G191" s="17">
        <f t="shared" si="8"/>
        <v>1307.51</v>
      </c>
      <c r="H191" s="17">
        <v>0</v>
      </c>
      <c r="I191" s="17">
        <v>1307.51</v>
      </c>
      <c r="J191" s="17">
        <v>0</v>
      </c>
      <c r="K191" s="17">
        <v>0</v>
      </c>
      <c r="L191" s="17">
        <v>0</v>
      </c>
      <c r="M191" s="32" t="s">
        <v>237</v>
      </c>
      <c r="N191" s="32" t="s">
        <v>42</v>
      </c>
    </row>
    <row r="192" spans="1:14" s="2" customFormat="1" ht="72.75" customHeight="1">
      <c r="A192" s="33"/>
      <c r="B192" s="35"/>
      <c r="C192" s="36"/>
      <c r="D192" s="21" t="s">
        <v>218</v>
      </c>
      <c r="E192" s="16" t="s">
        <v>212</v>
      </c>
      <c r="F192" s="17">
        <v>0</v>
      </c>
      <c r="G192" s="17">
        <f t="shared" si="8"/>
        <v>1307.51</v>
      </c>
      <c r="H192" s="17">
        <v>0</v>
      </c>
      <c r="I192" s="17">
        <v>1307.51</v>
      </c>
      <c r="J192" s="17">
        <v>0</v>
      </c>
      <c r="K192" s="17">
        <v>0</v>
      </c>
      <c r="L192" s="17">
        <v>0</v>
      </c>
      <c r="M192" s="32"/>
      <c r="N192" s="32"/>
    </row>
    <row r="193" spans="1:14" s="2" customFormat="1" ht="21.75" customHeight="1">
      <c r="A193" s="33" t="s">
        <v>41</v>
      </c>
      <c r="B193" s="34" t="s">
        <v>48</v>
      </c>
      <c r="C193" s="32" t="s">
        <v>236</v>
      </c>
      <c r="D193" s="15" t="s">
        <v>221</v>
      </c>
      <c r="E193" s="16" t="s">
        <v>212</v>
      </c>
      <c r="F193" s="17">
        <v>0</v>
      </c>
      <c r="G193" s="17">
        <f t="shared" ref="G193:G198" si="9">SUM(H193:L193)</f>
        <v>749.16</v>
      </c>
      <c r="H193" s="17">
        <v>0</v>
      </c>
      <c r="I193" s="17">
        <v>749.16</v>
      </c>
      <c r="J193" s="17">
        <v>0</v>
      </c>
      <c r="K193" s="17">
        <v>0</v>
      </c>
      <c r="L193" s="17">
        <v>0</v>
      </c>
      <c r="M193" s="32" t="s">
        <v>237</v>
      </c>
      <c r="N193" s="32" t="s">
        <v>49</v>
      </c>
    </row>
    <row r="194" spans="1:14" s="2" customFormat="1" ht="106.5" customHeight="1">
      <c r="A194" s="33"/>
      <c r="B194" s="35"/>
      <c r="C194" s="36"/>
      <c r="D194" s="21" t="s">
        <v>218</v>
      </c>
      <c r="E194" s="16" t="s">
        <v>212</v>
      </c>
      <c r="F194" s="17">
        <v>0</v>
      </c>
      <c r="G194" s="17">
        <f t="shared" si="9"/>
        <v>749.16</v>
      </c>
      <c r="H194" s="17">
        <v>0</v>
      </c>
      <c r="I194" s="17">
        <v>749.16</v>
      </c>
      <c r="J194" s="17">
        <v>0</v>
      </c>
      <c r="K194" s="17">
        <v>0</v>
      </c>
      <c r="L194" s="17">
        <v>0</v>
      </c>
      <c r="M194" s="32"/>
      <c r="N194" s="32"/>
    </row>
    <row r="195" spans="1:14" s="2" customFormat="1" ht="21" customHeight="1">
      <c r="A195" s="33" t="s">
        <v>43</v>
      </c>
      <c r="B195" s="34" t="s">
        <v>53</v>
      </c>
      <c r="C195" s="32" t="s">
        <v>236</v>
      </c>
      <c r="D195" s="15" t="s">
        <v>221</v>
      </c>
      <c r="E195" s="16" t="s">
        <v>212</v>
      </c>
      <c r="F195" s="17">
        <v>0</v>
      </c>
      <c r="G195" s="17">
        <f t="shared" si="9"/>
        <v>3431.31</v>
      </c>
      <c r="H195" s="17">
        <v>0</v>
      </c>
      <c r="I195" s="17">
        <v>3431.31</v>
      </c>
      <c r="J195" s="17">
        <v>0</v>
      </c>
      <c r="K195" s="17">
        <v>0</v>
      </c>
      <c r="L195" s="17">
        <v>0</v>
      </c>
      <c r="M195" s="32" t="s">
        <v>237</v>
      </c>
      <c r="N195" s="32" t="s">
        <v>54</v>
      </c>
    </row>
    <row r="196" spans="1:14" s="2" customFormat="1" ht="83.25" customHeight="1">
      <c r="A196" s="33"/>
      <c r="B196" s="35"/>
      <c r="C196" s="36"/>
      <c r="D196" s="21" t="s">
        <v>218</v>
      </c>
      <c r="E196" s="16" t="s">
        <v>212</v>
      </c>
      <c r="F196" s="17">
        <v>0</v>
      </c>
      <c r="G196" s="17">
        <f t="shared" si="9"/>
        <v>3431.31</v>
      </c>
      <c r="H196" s="17">
        <v>0</v>
      </c>
      <c r="I196" s="17">
        <v>3431.31</v>
      </c>
      <c r="J196" s="17">
        <v>0</v>
      </c>
      <c r="K196" s="17">
        <v>0</v>
      </c>
      <c r="L196" s="17">
        <v>0</v>
      </c>
      <c r="M196" s="32"/>
      <c r="N196" s="32"/>
    </row>
    <row r="197" spans="1:14" s="2" customFormat="1" ht="24" customHeight="1">
      <c r="A197" s="33" t="s">
        <v>55</v>
      </c>
      <c r="B197" s="34" t="s">
        <v>109</v>
      </c>
      <c r="C197" s="32" t="s">
        <v>236</v>
      </c>
      <c r="D197" s="15" t="s">
        <v>221</v>
      </c>
      <c r="E197" s="16" t="s">
        <v>212</v>
      </c>
      <c r="F197" s="17">
        <v>0</v>
      </c>
      <c r="G197" s="17">
        <f t="shared" si="9"/>
        <v>4185.9799999999996</v>
      </c>
      <c r="H197" s="17">
        <v>0</v>
      </c>
      <c r="I197" s="17">
        <v>4185.9799999999996</v>
      </c>
      <c r="J197" s="17">
        <v>0</v>
      </c>
      <c r="K197" s="17">
        <v>0</v>
      </c>
      <c r="L197" s="17">
        <v>0</v>
      </c>
      <c r="M197" s="32" t="s">
        <v>237</v>
      </c>
      <c r="N197" s="32" t="s">
        <v>110</v>
      </c>
    </row>
    <row r="198" spans="1:14" s="2" customFormat="1" ht="129" customHeight="1">
      <c r="A198" s="33"/>
      <c r="B198" s="35"/>
      <c r="C198" s="36"/>
      <c r="D198" s="21" t="s">
        <v>218</v>
      </c>
      <c r="E198" s="16" t="s">
        <v>212</v>
      </c>
      <c r="F198" s="17">
        <v>0</v>
      </c>
      <c r="G198" s="17">
        <f t="shared" si="9"/>
        <v>4185.9799999999996</v>
      </c>
      <c r="H198" s="17">
        <v>0</v>
      </c>
      <c r="I198" s="17">
        <v>4185.9799999999996</v>
      </c>
      <c r="J198" s="17">
        <v>0</v>
      </c>
      <c r="K198" s="17">
        <v>0</v>
      </c>
      <c r="L198" s="17">
        <v>0</v>
      </c>
      <c r="M198" s="32"/>
      <c r="N198" s="32"/>
    </row>
    <row r="199" spans="1:14" s="2" customFormat="1" ht="24" customHeight="1">
      <c r="A199" s="33" t="s">
        <v>95</v>
      </c>
      <c r="B199" s="34" t="s">
        <v>74</v>
      </c>
      <c r="C199" s="32" t="s">
        <v>236</v>
      </c>
      <c r="D199" s="15" t="s">
        <v>221</v>
      </c>
      <c r="E199" s="16" t="s">
        <v>212</v>
      </c>
      <c r="F199" s="17">
        <v>0</v>
      </c>
      <c r="G199" s="17">
        <f>SUM(H199:L199)</f>
        <v>1618.74</v>
      </c>
      <c r="H199" s="17">
        <v>0</v>
      </c>
      <c r="I199" s="17">
        <v>1618.74</v>
      </c>
      <c r="J199" s="17">
        <v>0</v>
      </c>
      <c r="K199" s="17">
        <v>0</v>
      </c>
      <c r="L199" s="17">
        <v>0</v>
      </c>
      <c r="M199" s="32" t="s">
        <v>237</v>
      </c>
      <c r="N199" s="32" t="s">
        <v>119</v>
      </c>
    </row>
    <row r="200" spans="1:14" s="2" customFormat="1" ht="75" customHeight="1">
      <c r="A200" s="33"/>
      <c r="B200" s="35"/>
      <c r="C200" s="36"/>
      <c r="D200" s="21" t="s">
        <v>218</v>
      </c>
      <c r="E200" s="16" t="s">
        <v>212</v>
      </c>
      <c r="F200" s="17">
        <v>0</v>
      </c>
      <c r="G200" s="17">
        <f>SUM(H200:L200)</f>
        <v>1618.74</v>
      </c>
      <c r="H200" s="17">
        <v>0</v>
      </c>
      <c r="I200" s="17">
        <v>1618.74</v>
      </c>
      <c r="J200" s="17">
        <v>0</v>
      </c>
      <c r="K200" s="17">
        <v>0</v>
      </c>
      <c r="L200" s="17">
        <v>0</v>
      </c>
      <c r="M200" s="32"/>
      <c r="N200" s="32"/>
    </row>
    <row r="201" spans="1:14" ht="30.75" customHeight="1">
      <c r="A201" s="31" t="s">
        <v>125</v>
      </c>
      <c r="B201" s="37" t="s">
        <v>75</v>
      </c>
      <c r="C201" s="32" t="s">
        <v>396</v>
      </c>
      <c r="D201" s="16" t="s">
        <v>215</v>
      </c>
      <c r="E201" s="16" t="s">
        <v>212</v>
      </c>
      <c r="F201" s="19">
        <v>0</v>
      </c>
      <c r="G201" s="19">
        <f>SUM(G202:G203)</f>
        <v>11761.5</v>
      </c>
      <c r="H201" s="19">
        <v>0</v>
      </c>
      <c r="I201" s="19">
        <f>SUM(I202:I203)</f>
        <v>11761.5</v>
      </c>
      <c r="J201" s="19">
        <f>SUM(J202:J203)</f>
        <v>0</v>
      </c>
      <c r="K201" s="19">
        <f>SUM(K202:K203)</f>
        <v>0</v>
      </c>
      <c r="L201" s="19">
        <f>SUM(L202:L203)</f>
        <v>0</v>
      </c>
      <c r="M201" s="32" t="s">
        <v>237</v>
      </c>
      <c r="N201" s="32" t="s">
        <v>124</v>
      </c>
    </row>
    <row r="202" spans="1:14" ht="50.25" customHeight="1">
      <c r="A202" s="31"/>
      <c r="B202" s="37"/>
      <c r="C202" s="32"/>
      <c r="D202" s="16" t="s">
        <v>398</v>
      </c>
      <c r="E202" s="16" t="s">
        <v>212</v>
      </c>
      <c r="F202" s="19">
        <f>SUM(G202:L202)</f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32"/>
      <c r="N202" s="32"/>
    </row>
    <row r="203" spans="1:14" ht="62.25" customHeight="1">
      <c r="A203" s="31"/>
      <c r="B203" s="36"/>
      <c r="C203" s="36"/>
      <c r="D203" s="16" t="s">
        <v>218</v>
      </c>
      <c r="E203" s="16" t="s">
        <v>212</v>
      </c>
      <c r="F203" s="20">
        <v>0</v>
      </c>
      <c r="G203" s="20">
        <f t="shared" ref="G203:G211" si="10">SUM(H203:L203)</f>
        <v>11761.5</v>
      </c>
      <c r="H203" s="20">
        <v>0</v>
      </c>
      <c r="I203" s="20">
        <v>11761.5</v>
      </c>
      <c r="J203" s="20">
        <v>0</v>
      </c>
      <c r="K203" s="20">
        <v>0</v>
      </c>
      <c r="L203" s="20">
        <v>0</v>
      </c>
      <c r="M203" s="36"/>
      <c r="N203" s="32"/>
    </row>
    <row r="204" spans="1:14" ht="62.25" customHeight="1">
      <c r="A204" s="33" t="s">
        <v>126</v>
      </c>
      <c r="B204" s="34" t="s">
        <v>22</v>
      </c>
      <c r="C204" s="32" t="s">
        <v>236</v>
      </c>
      <c r="D204" s="15" t="s">
        <v>221</v>
      </c>
      <c r="E204" s="16" t="s">
        <v>212</v>
      </c>
      <c r="F204" s="17">
        <v>0</v>
      </c>
      <c r="G204" s="17">
        <f>SUM(H204:L204)</f>
        <v>2508.0500000000002</v>
      </c>
      <c r="H204" s="17">
        <v>0</v>
      </c>
      <c r="I204" s="17">
        <v>2508.0500000000002</v>
      </c>
      <c r="J204" s="17">
        <v>0</v>
      </c>
      <c r="K204" s="17">
        <v>0</v>
      </c>
      <c r="L204" s="17">
        <v>0</v>
      </c>
      <c r="M204" s="32" t="s">
        <v>237</v>
      </c>
      <c r="N204" s="32" t="s">
        <v>23</v>
      </c>
    </row>
    <row r="205" spans="1:14" ht="84.75" customHeight="1">
      <c r="A205" s="33"/>
      <c r="B205" s="35"/>
      <c r="C205" s="36"/>
      <c r="D205" s="21" t="s">
        <v>218</v>
      </c>
      <c r="E205" s="16" t="s">
        <v>212</v>
      </c>
      <c r="F205" s="17">
        <v>0</v>
      </c>
      <c r="G205" s="17">
        <f>SUM(H205:L205)</f>
        <v>2508.0500000000002</v>
      </c>
      <c r="H205" s="17">
        <v>0</v>
      </c>
      <c r="I205" s="17">
        <v>2508.0500000000002</v>
      </c>
      <c r="J205" s="17">
        <v>0</v>
      </c>
      <c r="K205" s="17">
        <v>0</v>
      </c>
      <c r="L205" s="17">
        <v>0</v>
      </c>
      <c r="M205" s="32"/>
      <c r="N205" s="32"/>
    </row>
    <row r="206" spans="1:14" ht="22.5" customHeight="1">
      <c r="A206" s="33" t="s">
        <v>116</v>
      </c>
      <c r="B206" s="34" t="s">
        <v>113</v>
      </c>
      <c r="C206" s="32" t="s">
        <v>236</v>
      </c>
      <c r="D206" s="15" t="s">
        <v>221</v>
      </c>
      <c r="E206" s="16" t="s">
        <v>212</v>
      </c>
      <c r="F206" s="17">
        <v>0</v>
      </c>
      <c r="G206" s="17">
        <f t="shared" si="10"/>
        <v>1135.68</v>
      </c>
      <c r="H206" s="17">
        <v>0</v>
      </c>
      <c r="I206" s="17">
        <v>1135.68</v>
      </c>
      <c r="J206" s="17">
        <v>0</v>
      </c>
      <c r="K206" s="17">
        <v>0</v>
      </c>
      <c r="L206" s="17">
        <v>0</v>
      </c>
      <c r="M206" s="32" t="s">
        <v>237</v>
      </c>
      <c r="N206" s="32" t="s">
        <v>111</v>
      </c>
    </row>
    <row r="207" spans="1:14" ht="78" customHeight="1">
      <c r="A207" s="33"/>
      <c r="B207" s="35"/>
      <c r="C207" s="36"/>
      <c r="D207" s="21" t="s">
        <v>218</v>
      </c>
      <c r="E207" s="16" t="s">
        <v>212</v>
      </c>
      <c r="F207" s="17">
        <v>0</v>
      </c>
      <c r="G207" s="17">
        <f t="shared" si="10"/>
        <v>1135.68</v>
      </c>
      <c r="H207" s="17">
        <v>0</v>
      </c>
      <c r="I207" s="17">
        <v>1135.68</v>
      </c>
      <c r="J207" s="17">
        <v>0</v>
      </c>
      <c r="K207" s="17">
        <v>0</v>
      </c>
      <c r="L207" s="17">
        <v>0</v>
      </c>
      <c r="M207" s="32"/>
      <c r="N207" s="32"/>
    </row>
    <row r="208" spans="1:14" ht="21.75" customHeight="1">
      <c r="A208" s="33" t="s">
        <v>85</v>
      </c>
      <c r="B208" s="34" t="s">
        <v>104</v>
      </c>
      <c r="C208" s="32" t="s">
        <v>236</v>
      </c>
      <c r="D208" s="15" t="s">
        <v>221</v>
      </c>
      <c r="E208" s="16" t="s">
        <v>212</v>
      </c>
      <c r="F208" s="17">
        <v>0</v>
      </c>
      <c r="G208" s="17">
        <f t="shared" si="10"/>
        <v>305.42</v>
      </c>
      <c r="H208" s="17">
        <v>0</v>
      </c>
      <c r="I208" s="17">
        <v>305.42</v>
      </c>
      <c r="J208" s="17">
        <v>0</v>
      </c>
      <c r="K208" s="17">
        <v>0</v>
      </c>
      <c r="L208" s="17">
        <v>0</v>
      </c>
      <c r="M208" s="32" t="s">
        <v>237</v>
      </c>
      <c r="N208" s="32" t="s">
        <v>112</v>
      </c>
    </row>
    <row r="209" spans="1:14" ht="88.5" customHeight="1">
      <c r="A209" s="33"/>
      <c r="B209" s="35"/>
      <c r="C209" s="36"/>
      <c r="D209" s="21" t="s">
        <v>218</v>
      </c>
      <c r="E209" s="16" t="s">
        <v>212</v>
      </c>
      <c r="F209" s="17">
        <v>0</v>
      </c>
      <c r="G209" s="17">
        <f t="shared" si="10"/>
        <v>305.42</v>
      </c>
      <c r="H209" s="17">
        <v>0</v>
      </c>
      <c r="I209" s="17">
        <v>305.42</v>
      </c>
      <c r="J209" s="17">
        <v>0</v>
      </c>
      <c r="K209" s="17">
        <v>0</v>
      </c>
      <c r="L209" s="17">
        <v>0</v>
      </c>
      <c r="M209" s="32"/>
      <c r="N209" s="32"/>
    </row>
    <row r="210" spans="1:14" ht="21" customHeight="1">
      <c r="A210" s="33" t="s">
        <v>117</v>
      </c>
      <c r="B210" s="34" t="s">
        <v>105</v>
      </c>
      <c r="C210" s="32" t="s">
        <v>326</v>
      </c>
      <c r="D210" s="15" t="s">
        <v>221</v>
      </c>
      <c r="E210" s="16" t="s">
        <v>212</v>
      </c>
      <c r="F210" s="17">
        <v>0</v>
      </c>
      <c r="G210" s="17">
        <f t="shared" si="10"/>
        <v>140.38999999999999</v>
      </c>
      <c r="H210" s="17">
        <v>0</v>
      </c>
      <c r="I210" s="17">
        <v>140.38999999999999</v>
      </c>
      <c r="J210" s="17">
        <v>0</v>
      </c>
      <c r="K210" s="17">
        <v>0</v>
      </c>
      <c r="L210" s="17">
        <v>0</v>
      </c>
      <c r="M210" s="32" t="s">
        <v>237</v>
      </c>
      <c r="N210" s="32" t="s">
        <v>114</v>
      </c>
    </row>
    <row r="211" spans="1:14" ht="105" customHeight="1">
      <c r="A211" s="33"/>
      <c r="B211" s="35"/>
      <c r="C211" s="36"/>
      <c r="D211" s="21" t="s">
        <v>218</v>
      </c>
      <c r="E211" s="16" t="s">
        <v>212</v>
      </c>
      <c r="F211" s="17">
        <v>0</v>
      </c>
      <c r="G211" s="17">
        <f t="shared" si="10"/>
        <v>140.38999999999999</v>
      </c>
      <c r="H211" s="17">
        <v>0</v>
      </c>
      <c r="I211" s="17">
        <v>140.38999999999999</v>
      </c>
      <c r="J211" s="17">
        <v>0</v>
      </c>
      <c r="K211" s="17">
        <v>0</v>
      </c>
      <c r="L211" s="17">
        <v>0</v>
      </c>
      <c r="M211" s="32"/>
      <c r="N211" s="32"/>
    </row>
    <row r="212" spans="1:14" ht="27" customHeight="1">
      <c r="A212" s="33" t="s">
        <v>118</v>
      </c>
      <c r="B212" s="34" t="s">
        <v>33</v>
      </c>
      <c r="C212" s="32" t="s">
        <v>326</v>
      </c>
      <c r="D212" s="15" t="s">
        <v>221</v>
      </c>
      <c r="E212" s="16" t="s">
        <v>212</v>
      </c>
      <c r="F212" s="17">
        <v>0</v>
      </c>
      <c r="G212" s="17">
        <f>SUM(H212:L212)</f>
        <v>100</v>
      </c>
      <c r="H212" s="17">
        <v>0</v>
      </c>
      <c r="I212" s="17">
        <v>100</v>
      </c>
      <c r="J212" s="17">
        <v>0</v>
      </c>
      <c r="K212" s="17">
        <v>0</v>
      </c>
      <c r="L212" s="17">
        <v>0</v>
      </c>
      <c r="M212" s="32" t="s">
        <v>237</v>
      </c>
      <c r="N212" s="32" t="s">
        <v>34</v>
      </c>
    </row>
    <row r="213" spans="1:14" ht="77.25" customHeight="1">
      <c r="A213" s="33"/>
      <c r="B213" s="35"/>
      <c r="C213" s="36"/>
      <c r="D213" s="21" t="s">
        <v>218</v>
      </c>
      <c r="E213" s="16" t="s">
        <v>212</v>
      </c>
      <c r="F213" s="17">
        <v>0</v>
      </c>
      <c r="G213" s="17">
        <f>SUM(H213:L213)</f>
        <v>100</v>
      </c>
      <c r="H213" s="17">
        <v>0</v>
      </c>
      <c r="I213" s="17">
        <v>100</v>
      </c>
      <c r="J213" s="17">
        <v>0</v>
      </c>
      <c r="K213" s="17">
        <v>0</v>
      </c>
      <c r="L213" s="17">
        <v>0</v>
      </c>
      <c r="M213" s="32"/>
      <c r="N213" s="32"/>
    </row>
    <row r="214" spans="1:14" ht="24" customHeight="1">
      <c r="A214" s="33" t="s">
        <v>35</v>
      </c>
      <c r="B214" s="34" t="s">
        <v>36</v>
      </c>
      <c r="C214" s="32" t="s">
        <v>236</v>
      </c>
      <c r="D214" s="15" t="s">
        <v>221</v>
      </c>
      <c r="E214" s="16" t="s">
        <v>212</v>
      </c>
      <c r="F214" s="17">
        <v>0</v>
      </c>
      <c r="G214" s="17">
        <f>SUM(H214:L214)</f>
        <v>1242.5899999999999</v>
      </c>
      <c r="H214" s="17">
        <v>0</v>
      </c>
      <c r="I214" s="17">
        <v>1242.5899999999999</v>
      </c>
      <c r="J214" s="17">
        <v>0</v>
      </c>
      <c r="K214" s="17">
        <v>0</v>
      </c>
      <c r="L214" s="17">
        <v>0</v>
      </c>
      <c r="M214" s="32" t="s">
        <v>237</v>
      </c>
      <c r="N214" s="32" t="s">
        <v>37</v>
      </c>
    </row>
    <row r="215" spans="1:14" ht="77.25" customHeight="1">
      <c r="A215" s="33"/>
      <c r="B215" s="35"/>
      <c r="C215" s="36"/>
      <c r="D215" s="21" t="s">
        <v>218</v>
      </c>
      <c r="E215" s="16" t="s">
        <v>212</v>
      </c>
      <c r="F215" s="17">
        <v>0</v>
      </c>
      <c r="G215" s="17">
        <f>SUM(H215:L215)</f>
        <v>1242.5899999999999</v>
      </c>
      <c r="H215" s="17">
        <v>0</v>
      </c>
      <c r="I215" s="17">
        <v>1242.5899999999999</v>
      </c>
      <c r="J215" s="17">
        <v>0</v>
      </c>
      <c r="K215" s="17">
        <v>0</v>
      </c>
      <c r="L215" s="17">
        <v>0</v>
      </c>
      <c r="M215" s="32"/>
      <c r="N215" s="32"/>
    </row>
    <row r="216" spans="1:14" ht="27.75" customHeight="1">
      <c r="A216" s="33" t="s">
        <v>38</v>
      </c>
      <c r="B216" s="34" t="s">
        <v>39</v>
      </c>
      <c r="C216" s="32" t="s">
        <v>236</v>
      </c>
      <c r="D216" s="15" t="s">
        <v>221</v>
      </c>
      <c r="E216" s="16" t="s">
        <v>360</v>
      </c>
      <c r="F216" s="17">
        <v>0</v>
      </c>
      <c r="G216" s="17">
        <f t="shared" si="7"/>
        <v>129600</v>
      </c>
      <c r="H216" s="17">
        <v>0</v>
      </c>
      <c r="I216" s="17">
        <v>0</v>
      </c>
      <c r="J216" s="17">
        <v>1200</v>
      </c>
      <c r="K216" s="17">
        <v>64200</v>
      </c>
      <c r="L216" s="17">
        <v>64200</v>
      </c>
      <c r="M216" s="32" t="s">
        <v>237</v>
      </c>
      <c r="N216" s="32"/>
    </row>
    <row r="217" spans="1:14" ht="60.75" customHeight="1">
      <c r="A217" s="33"/>
      <c r="B217" s="35"/>
      <c r="C217" s="36"/>
      <c r="D217" s="21" t="s">
        <v>218</v>
      </c>
      <c r="E217" s="16" t="s">
        <v>360</v>
      </c>
      <c r="F217" s="17">
        <v>0</v>
      </c>
      <c r="G217" s="17">
        <f t="shared" si="7"/>
        <v>129600</v>
      </c>
      <c r="H217" s="17">
        <v>0</v>
      </c>
      <c r="I217" s="17">
        <v>0</v>
      </c>
      <c r="J217" s="17">
        <v>1200</v>
      </c>
      <c r="K217" s="17">
        <v>64200</v>
      </c>
      <c r="L217" s="17">
        <v>64200</v>
      </c>
      <c r="M217" s="32"/>
      <c r="N217" s="32"/>
    </row>
    <row r="218" spans="1:14" s="2" customFormat="1" ht="30" customHeight="1">
      <c r="A218" s="32"/>
      <c r="B218" s="27" t="s">
        <v>262</v>
      </c>
      <c r="C218" s="27"/>
      <c r="D218" s="15" t="s">
        <v>221</v>
      </c>
      <c r="E218" s="16" t="s">
        <v>216</v>
      </c>
      <c r="F218" s="28">
        <f>SUM(F60+F56)</f>
        <v>312767</v>
      </c>
      <c r="G218" s="17">
        <f>SUM(H218:L218)</f>
        <v>1004508.5</v>
      </c>
      <c r="H218" s="17">
        <f>SUM(H60+H56)</f>
        <v>223607.09999999995</v>
      </c>
      <c r="I218" s="17">
        <f>SUM(I60+I56)</f>
        <v>242401.4</v>
      </c>
      <c r="J218" s="17">
        <f>SUM(J60+J56)</f>
        <v>179500</v>
      </c>
      <c r="K218" s="17">
        <f>SUM(K60+K56)</f>
        <v>179500</v>
      </c>
      <c r="L218" s="17">
        <f>SUM(L60+L56)</f>
        <v>179500</v>
      </c>
      <c r="M218" s="32"/>
      <c r="N218" s="45"/>
    </row>
    <row r="219" spans="1:14" s="2" customFormat="1" ht="51.75" customHeight="1">
      <c r="A219" s="32"/>
      <c r="B219" s="37"/>
      <c r="C219" s="37"/>
      <c r="D219" s="21" t="s">
        <v>398</v>
      </c>
      <c r="E219" s="16" t="s">
        <v>216</v>
      </c>
      <c r="F219" s="28">
        <f>F61</f>
        <v>0</v>
      </c>
      <c r="G219" s="17">
        <f>SUM(H219:L219)</f>
        <v>0</v>
      </c>
      <c r="H219" s="17">
        <f>H61</f>
        <v>0</v>
      </c>
      <c r="I219" s="17">
        <f>I61</f>
        <v>0</v>
      </c>
      <c r="J219" s="17">
        <f>J61</f>
        <v>0</v>
      </c>
      <c r="K219" s="17">
        <f>K61</f>
        <v>0</v>
      </c>
      <c r="L219" s="17">
        <f>L61</f>
        <v>0</v>
      </c>
      <c r="M219" s="32"/>
      <c r="N219" s="45"/>
    </row>
    <row r="220" spans="1:14" s="2" customFormat="1" ht="37.5" customHeight="1">
      <c r="A220" s="16"/>
      <c r="B220" s="36"/>
      <c r="C220" s="36"/>
      <c r="D220" s="21" t="s">
        <v>218</v>
      </c>
      <c r="E220" s="16" t="s">
        <v>216</v>
      </c>
      <c r="F220" s="28">
        <f>SUM(F62+F57)</f>
        <v>312767</v>
      </c>
      <c r="G220" s="17">
        <f>SUM(H220:L220)</f>
        <v>1004508.5</v>
      </c>
      <c r="H220" s="17">
        <f>SUM(H62+H57)</f>
        <v>223607.09999999995</v>
      </c>
      <c r="I220" s="17">
        <f>SUM(I62+I57)</f>
        <v>242401.4</v>
      </c>
      <c r="J220" s="17">
        <f>SUM(J62+J57)</f>
        <v>179500</v>
      </c>
      <c r="K220" s="17">
        <f>SUM(K62+K57)</f>
        <v>179500</v>
      </c>
      <c r="L220" s="17">
        <f>SUM(L62+L57)</f>
        <v>179500</v>
      </c>
      <c r="M220" s="36"/>
      <c r="N220" s="61"/>
    </row>
    <row r="221" spans="1:14" s="2" customFormat="1" ht="13.5" customHeight="1">
      <c r="A221" s="3"/>
      <c r="B221" s="7"/>
      <c r="C221" s="7"/>
      <c r="D221" s="4"/>
      <c r="E221" s="7"/>
      <c r="F221" s="8"/>
      <c r="G221" s="8"/>
      <c r="H221" s="8"/>
      <c r="I221" s="8"/>
      <c r="J221" s="8"/>
      <c r="K221" s="8"/>
      <c r="L221" s="8"/>
      <c r="M221" s="7"/>
      <c r="N221" s="4"/>
    </row>
    <row r="222" spans="1:14" ht="17.25" customHeight="1">
      <c r="A222" s="55" t="s">
        <v>361</v>
      </c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</row>
    <row r="223" spans="1:14" ht="36" customHeight="1">
      <c r="A223" s="57" t="s">
        <v>6</v>
      </c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</row>
    <row r="224" spans="1:14" ht="24.75" customHeight="1">
      <c r="A224" s="31" t="s">
        <v>213</v>
      </c>
      <c r="B224" s="37" t="s">
        <v>362</v>
      </c>
      <c r="C224" s="32"/>
      <c r="D224" s="15" t="s">
        <v>221</v>
      </c>
      <c r="E224" s="16" t="s">
        <v>285</v>
      </c>
      <c r="F224" s="17">
        <v>0</v>
      </c>
      <c r="G224" s="17">
        <f t="shared" ref="G224:G241" si="11">SUM(H224:L224)</f>
        <v>147857</v>
      </c>
      <c r="H224" s="17">
        <v>0</v>
      </c>
      <c r="I224" s="17">
        <f>SUM(I225)</f>
        <v>68156</v>
      </c>
      <c r="J224" s="18">
        <f>SUM(J225)</f>
        <v>26567</v>
      </c>
      <c r="K224" s="18">
        <f>SUM(K225)</f>
        <v>26567</v>
      </c>
      <c r="L224" s="18">
        <f>SUM(L225)</f>
        <v>26567</v>
      </c>
      <c r="M224" s="32" t="s">
        <v>217</v>
      </c>
      <c r="N224" s="32"/>
    </row>
    <row r="225" spans="1:14" ht="59.25" customHeight="1">
      <c r="A225" s="31"/>
      <c r="B225" s="39"/>
      <c r="C225" s="32"/>
      <c r="D225" s="21" t="s">
        <v>218</v>
      </c>
      <c r="E225" s="16" t="s">
        <v>285</v>
      </c>
      <c r="F225" s="17">
        <v>0</v>
      </c>
      <c r="G225" s="17">
        <f t="shared" si="11"/>
        <v>147857</v>
      </c>
      <c r="H225" s="17">
        <v>0</v>
      </c>
      <c r="I225" s="17">
        <f>SUM(I227+I229+I231+I233+I235+I237+I239+I241+I243+I245+I247+I249+I251+I253+I255+I257+I259+I261+I263+I265+I267+I269)</f>
        <v>68156</v>
      </c>
      <c r="J225" s="18">
        <f>SUM(J269)</f>
        <v>26567</v>
      </c>
      <c r="K225" s="18">
        <f>SUM(K269)</f>
        <v>26567</v>
      </c>
      <c r="L225" s="18">
        <f>SUM(L269)</f>
        <v>26567</v>
      </c>
      <c r="M225" s="32"/>
      <c r="N225" s="32"/>
    </row>
    <row r="226" spans="1:14" ht="18.75" customHeight="1">
      <c r="A226" s="31" t="s">
        <v>278</v>
      </c>
      <c r="B226" s="37" t="s">
        <v>16</v>
      </c>
      <c r="C226" s="32" t="s">
        <v>214</v>
      </c>
      <c r="D226" s="15" t="s">
        <v>221</v>
      </c>
      <c r="E226" s="16" t="s">
        <v>377</v>
      </c>
      <c r="F226" s="17">
        <v>0</v>
      </c>
      <c r="G226" s="17">
        <f t="shared" si="11"/>
        <v>4551.54</v>
      </c>
      <c r="H226" s="17">
        <v>0</v>
      </c>
      <c r="I226" s="17">
        <v>4551.54</v>
      </c>
      <c r="J226" s="17">
        <v>0</v>
      </c>
      <c r="K226" s="17">
        <v>0</v>
      </c>
      <c r="L226" s="17">
        <v>0</v>
      </c>
      <c r="M226" s="32" t="s">
        <v>217</v>
      </c>
      <c r="N226" s="32" t="s">
        <v>17</v>
      </c>
    </row>
    <row r="227" spans="1:14" ht="104.25" customHeight="1">
      <c r="A227" s="31"/>
      <c r="B227" s="37"/>
      <c r="C227" s="32"/>
      <c r="D227" s="21" t="s">
        <v>218</v>
      </c>
      <c r="E227" s="16" t="s">
        <v>377</v>
      </c>
      <c r="F227" s="17">
        <v>0</v>
      </c>
      <c r="G227" s="17">
        <f t="shared" si="11"/>
        <v>4551.54</v>
      </c>
      <c r="H227" s="17">
        <v>0</v>
      </c>
      <c r="I227" s="17">
        <v>4551.54</v>
      </c>
      <c r="J227" s="17">
        <v>0</v>
      </c>
      <c r="K227" s="17">
        <v>0</v>
      </c>
      <c r="L227" s="17">
        <v>0</v>
      </c>
      <c r="M227" s="32"/>
      <c r="N227" s="32"/>
    </row>
    <row r="228" spans="1:14" ht="24" customHeight="1">
      <c r="A228" s="31" t="s">
        <v>280</v>
      </c>
      <c r="B228" s="37" t="s">
        <v>91</v>
      </c>
      <c r="C228" s="32" t="s">
        <v>214</v>
      </c>
      <c r="D228" s="15" t="s">
        <v>221</v>
      </c>
      <c r="E228" s="16" t="s">
        <v>377</v>
      </c>
      <c r="F228" s="28">
        <v>0</v>
      </c>
      <c r="G228" s="17">
        <f t="shared" si="11"/>
        <v>1383.4</v>
      </c>
      <c r="H228" s="17">
        <v>0</v>
      </c>
      <c r="I228" s="17">
        <v>1383.4</v>
      </c>
      <c r="J228" s="17">
        <v>0</v>
      </c>
      <c r="K228" s="17">
        <v>0</v>
      </c>
      <c r="L228" s="17">
        <v>0</v>
      </c>
      <c r="M228" s="32" t="s">
        <v>217</v>
      </c>
      <c r="N228" s="32" t="s">
        <v>94</v>
      </c>
    </row>
    <row r="229" spans="1:14" ht="63" customHeight="1">
      <c r="A229" s="31"/>
      <c r="B229" s="37"/>
      <c r="C229" s="32"/>
      <c r="D229" s="21" t="s">
        <v>218</v>
      </c>
      <c r="E229" s="16" t="s">
        <v>377</v>
      </c>
      <c r="F229" s="28">
        <v>0</v>
      </c>
      <c r="G229" s="17">
        <f t="shared" si="11"/>
        <v>1383.4</v>
      </c>
      <c r="H229" s="17">
        <v>0</v>
      </c>
      <c r="I229" s="17">
        <v>1383.4</v>
      </c>
      <c r="J229" s="17">
        <v>0</v>
      </c>
      <c r="K229" s="17">
        <v>0</v>
      </c>
      <c r="L229" s="17">
        <v>0</v>
      </c>
      <c r="M229" s="32"/>
      <c r="N229" s="32"/>
    </row>
    <row r="230" spans="1:14" ht="20.25" customHeight="1">
      <c r="A230" s="31" t="s">
        <v>363</v>
      </c>
      <c r="B230" s="37" t="s">
        <v>18</v>
      </c>
      <c r="C230" s="32" t="s">
        <v>214</v>
      </c>
      <c r="D230" s="15" t="s">
        <v>221</v>
      </c>
      <c r="E230" s="16" t="s">
        <v>377</v>
      </c>
      <c r="F230" s="28">
        <v>0</v>
      </c>
      <c r="G230" s="17">
        <f t="shared" si="11"/>
        <v>5665.12</v>
      </c>
      <c r="H230" s="17">
        <v>0</v>
      </c>
      <c r="I230" s="17">
        <v>5665.12</v>
      </c>
      <c r="J230" s="17">
        <v>0</v>
      </c>
      <c r="K230" s="17">
        <v>0</v>
      </c>
      <c r="L230" s="17">
        <v>0</v>
      </c>
      <c r="M230" s="32" t="s">
        <v>217</v>
      </c>
      <c r="N230" s="32" t="s">
        <v>175</v>
      </c>
    </row>
    <row r="231" spans="1:14" ht="76.5" customHeight="1">
      <c r="A231" s="31"/>
      <c r="B231" s="37"/>
      <c r="C231" s="32"/>
      <c r="D231" s="21" t="s">
        <v>218</v>
      </c>
      <c r="E231" s="16" t="s">
        <v>377</v>
      </c>
      <c r="F231" s="28">
        <v>0</v>
      </c>
      <c r="G231" s="17">
        <f t="shared" si="11"/>
        <v>5665.12</v>
      </c>
      <c r="H231" s="17">
        <v>0</v>
      </c>
      <c r="I231" s="17">
        <v>5665.12</v>
      </c>
      <c r="J231" s="17">
        <v>0</v>
      </c>
      <c r="K231" s="17">
        <v>0</v>
      </c>
      <c r="L231" s="17">
        <v>0</v>
      </c>
      <c r="M231" s="32"/>
      <c r="N231" s="32"/>
    </row>
    <row r="232" spans="1:14" ht="30" customHeight="1">
      <c r="A232" s="31" t="s">
        <v>364</v>
      </c>
      <c r="B232" s="37" t="s">
        <v>96</v>
      </c>
      <c r="C232" s="32" t="s">
        <v>214</v>
      </c>
      <c r="D232" s="15" t="s">
        <v>221</v>
      </c>
      <c r="E232" s="16" t="s">
        <v>377</v>
      </c>
      <c r="F232" s="28">
        <v>0</v>
      </c>
      <c r="G232" s="17">
        <f t="shared" si="11"/>
        <v>2222.75</v>
      </c>
      <c r="H232" s="17">
        <v>0</v>
      </c>
      <c r="I232" s="17">
        <v>2222.75</v>
      </c>
      <c r="J232" s="17">
        <v>0</v>
      </c>
      <c r="K232" s="17">
        <v>0</v>
      </c>
      <c r="L232" s="17">
        <v>0</v>
      </c>
      <c r="M232" s="32" t="s">
        <v>217</v>
      </c>
      <c r="N232" s="32" t="s">
        <v>97</v>
      </c>
    </row>
    <row r="233" spans="1:14" ht="72" customHeight="1">
      <c r="A233" s="31"/>
      <c r="B233" s="37"/>
      <c r="C233" s="32"/>
      <c r="D233" s="21" t="s">
        <v>218</v>
      </c>
      <c r="E233" s="16" t="s">
        <v>377</v>
      </c>
      <c r="F233" s="28">
        <v>0</v>
      </c>
      <c r="G233" s="17">
        <f t="shared" si="11"/>
        <v>2222.75</v>
      </c>
      <c r="H233" s="17">
        <v>0</v>
      </c>
      <c r="I233" s="17">
        <v>2222.75</v>
      </c>
      <c r="J233" s="17">
        <v>0</v>
      </c>
      <c r="K233" s="17">
        <v>0</v>
      </c>
      <c r="L233" s="17">
        <v>0</v>
      </c>
      <c r="M233" s="32"/>
      <c r="N233" s="32"/>
    </row>
    <row r="234" spans="1:14" ht="18" customHeight="1">
      <c r="A234" s="31" t="s">
        <v>365</v>
      </c>
      <c r="B234" s="37" t="s">
        <v>20</v>
      </c>
      <c r="C234" s="32" t="s">
        <v>214</v>
      </c>
      <c r="D234" s="15" t="s">
        <v>221</v>
      </c>
      <c r="E234" s="16" t="s">
        <v>377</v>
      </c>
      <c r="F234" s="28">
        <v>0</v>
      </c>
      <c r="G234" s="17">
        <f t="shared" si="11"/>
        <v>4468.93</v>
      </c>
      <c r="H234" s="17">
        <v>0</v>
      </c>
      <c r="I234" s="17">
        <v>4468.93</v>
      </c>
      <c r="J234" s="17">
        <v>0</v>
      </c>
      <c r="K234" s="17">
        <v>0</v>
      </c>
      <c r="L234" s="17">
        <v>0</v>
      </c>
      <c r="M234" s="32" t="s">
        <v>217</v>
      </c>
      <c r="N234" s="32" t="s">
        <v>19</v>
      </c>
    </row>
    <row r="235" spans="1:14" ht="81.75" customHeight="1">
      <c r="A235" s="31"/>
      <c r="B235" s="37"/>
      <c r="C235" s="32"/>
      <c r="D235" s="21" t="s">
        <v>218</v>
      </c>
      <c r="E235" s="16" t="s">
        <v>377</v>
      </c>
      <c r="F235" s="28">
        <v>0</v>
      </c>
      <c r="G235" s="17">
        <f t="shared" si="11"/>
        <v>4468.93</v>
      </c>
      <c r="H235" s="17">
        <v>0</v>
      </c>
      <c r="I235" s="17">
        <v>4468.93</v>
      </c>
      <c r="J235" s="17">
        <v>0</v>
      </c>
      <c r="K235" s="17">
        <v>0</v>
      </c>
      <c r="L235" s="17">
        <v>0</v>
      </c>
      <c r="M235" s="32"/>
      <c r="N235" s="32"/>
    </row>
    <row r="236" spans="1:14" ht="25.5" customHeight="1">
      <c r="A236" s="31" t="s">
        <v>366</v>
      </c>
      <c r="B236" s="37" t="s">
        <v>147</v>
      </c>
      <c r="C236" s="32" t="s">
        <v>214</v>
      </c>
      <c r="D236" s="15" t="s">
        <v>221</v>
      </c>
      <c r="E236" s="16" t="s">
        <v>377</v>
      </c>
      <c r="F236" s="28">
        <v>0</v>
      </c>
      <c r="G236" s="17">
        <f t="shared" si="11"/>
        <v>2297.0700000000002</v>
      </c>
      <c r="H236" s="17">
        <v>0</v>
      </c>
      <c r="I236" s="17">
        <v>2297.0700000000002</v>
      </c>
      <c r="J236" s="17">
        <v>0</v>
      </c>
      <c r="K236" s="17">
        <v>0</v>
      </c>
      <c r="L236" s="17">
        <v>0</v>
      </c>
      <c r="M236" s="32" t="s">
        <v>217</v>
      </c>
      <c r="N236" s="32" t="s">
        <v>176</v>
      </c>
    </row>
    <row r="237" spans="1:14" ht="68.25" customHeight="1">
      <c r="A237" s="31"/>
      <c r="B237" s="37"/>
      <c r="C237" s="32"/>
      <c r="D237" s="21" t="s">
        <v>218</v>
      </c>
      <c r="E237" s="16" t="s">
        <v>377</v>
      </c>
      <c r="F237" s="28">
        <v>0</v>
      </c>
      <c r="G237" s="17">
        <f t="shared" si="11"/>
        <v>2297.0700000000002</v>
      </c>
      <c r="H237" s="17">
        <v>0</v>
      </c>
      <c r="I237" s="17">
        <v>2297.0700000000002</v>
      </c>
      <c r="J237" s="17">
        <v>0</v>
      </c>
      <c r="K237" s="17">
        <v>0</v>
      </c>
      <c r="L237" s="17">
        <v>0</v>
      </c>
      <c r="M237" s="32"/>
      <c r="N237" s="32"/>
    </row>
    <row r="238" spans="1:14" ht="29.25" customHeight="1">
      <c r="A238" s="31" t="s">
        <v>367</v>
      </c>
      <c r="B238" s="37" t="s">
        <v>148</v>
      </c>
      <c r="C238" s="32" t="s">
        <v>214</v>
      </c>
      <c r="D238" s="15" t="s">
        <v>221</v>
      </c>
      <c r="E238" s="16" t="s">
        <v>377</v>
      </c>
      <c r="F238" s="28">
        <v>0</v>
      </c>
      <c r="G238" s="17">
        <f t="shared" si="11"/>
        <v>1146.3</v>
      </c>
      <c r="H238" s="17">
        <v>0</v>
      </c>
      <c r="I238" s="17">
        <v>1146.3</v>
      </c>
      <c r="J238" s="17">
        <v>0</v>
      </c>
      <c r="K238" s="17">
        <v>0</v>
      </c>
      <c r="L238" s="17">
        <v>0</v>
      </c>
      <c r="M238" s="32" t="s">
        <v>217</v>
      </c>
      <c r="N238" s="32" t="s">
        <v>177</v>
      </c>
    </row>
    <row r="239" spans="1:14" ht="93.75" customHeight="1">
      <c r="A239" s="31"/>
      <c r="B239" s="37"/>
      <c r="C239" s="32"/>
      <c r="D239" s="21" t="s">
        <v>218</v>
      </c>
      <c r="E239" s="16" t="s">
        <v>377</v>
      </c>
      <c r="F239" s="28">
        <v>0</v>
      </c>
      <c r="G239" s="17">
        <f t="shared" si="11"/>
        <v>1146.3</v>
      </c>
      <c r="H239" s="17">
        <v>0</v>
      </c>
      <c r="I239" s="17">
        <v>1146.3</v>
      </c>
      <c r="J239" s="17">
        <v>0</v>
      </c>
      <c r="K239" s="17">
        <v>0</v>
      </c>
      <c r="L239" s="17">
        <v>0</v>
      </c>
      <c r="M239" s="32"/>
      <c r="N239" s="32"/>
    </row>
    <row r="240" spans="1:14" ht="19.5" customHeight="1">
      <c r="A240" s="31" t="s">
        <v>368</v>
      </c>
      <c r="B240" s="37" t="s">
        <v>149</v>
      </c>
      <c r="C240" s="32" t="s">
        <v>214</v>
      </c>
      <c r="D240" s="15" t="s">
        <v>221</v>
      </c>
      <c r="E240" s="16" t="s">
        <v>377</v>
      </c>
      <c r="F240" s="28">
        <v>0</v>
      </c>
      <c r="G240" s="17">
        <f t="shared" si="11"/>
        <v>3233.16</v>
      </c>
      <c r="H240" s="17">
        <v>0</v>
      </c>
      <c r="I240" s="17">
        <v>3233.16</v>
      </c>
      <c r="J240" s="28">
        <v>0</v>
      </c>
      <c r="K240" s="17">
        <f t="shared" ref="K240:K257" si="12">SUM(L240:N240)</f>
        <v>0</v>
      </c>
      <c r="L240" s="17">
        <v>0</v>
      </c>
      <c r="M240" s="32" t="s">
        <v>217</v>
      </c>
      <c r="N240" s="32" t="s">
        <v>145</v>
      </c>
    </row>
    <row r="241" spans="1:14" ht="127.5" customHeight="1">
      <c r="A241" s="31"/>
      <c r="B241" s="37"/>
      <c r="C241" s="32"/>
      <c r="D241" s="21" t="s">
        <v>218</v>
      </c>
      <c r="E241" s="16" t="s">
        <v>377</v>
      </c>
      <c r="F241" s="28">
        <v>0</v>
      </c>
      <c r="G241" s="17">
        <f t="shared" si="11"/>
        <v>3233.16</v>
      </c>
      <c r="H241" s="17">
        <v>0</v>
      </c>
      <c r="I241" s="17">
        <v>3233.16</v>
      </c>
      <c r="J241" s="28">
        <v>0</v>
      </c>
      <c r="K241" s="17">
        <f t="shared" si="12"/>
        <v>0</v>
      </c>
      <c r="L241" s="17">
        <v>0</v>
      </c>
      <c r="M241" s="32"/>
      <c r="N241" s="32"/>
    </row>
    <row r="242" spans="1:14" ht="31.5" customHeight="1">
      <c r="A242" s="31" t="s">
        <v>369</v>
      </c>
      <c r="B242" s="37" t="s">
        <v>92</v>
      </c>
      <c r="C242" s="32" t="s">
        <v>214</v>
      </c>
      <c r="D242" s="15" t="s">
        <v>221</v>
      </c>
      <c r="E242" s="16" t="s">
        <v>377</v>
      </c>
      <c r="F242" s="28">
        <v>0</v>
      </c>
      <c r="G242" s="17">
        <f t="shared" ref="G242:G271" si="13">SUM(H242:L242)</f>
        <v>3140.32</v>
      </c>
      <c r="H242" s="17">
        <v>0</v>
      </c>
      <c r="I242" s="17">
        <v>3140.32</v>
      </c>
      <c r="J242" s="28">
        <v>0</v>
      </c>
      <c r="K242" s="17">
        <f t="shared" si="12"/>
        <v>0</v>
      </c>
      <c r="L242" s="17">
        <v>0</v>
      </c>
      <c r="M242" s="32" t="s">
        <v>217</v>
      </c>
      <c r="N242" s="32" t="s">
        <v>93</v>
      </c>
    </row>
    <row r="243" spans="1:14" ht="70.5" customHeight="1">
      <c r="A243" s="31"/>
      <c r="B243" s="37"/>
      <c r="C243" s="32"/>
      <c r="D243" s="21" t="s">
        <v>218</v>
      </c>
      <c r="E243" s="16" t="s">
        <v>377</v>
      </c>
      <c r="F243" s="28">
        <v>0</v>
      </c>
      <c r="G243" s="17">
        <f t="shared" si="13"/>
        <v>3140.32</v>
      </c>
      <c r="H243" s="17">
        <v>0</v>
      </c>
      <c r="I243" s="17">
        <v>3140.32</v>
      </c>
      <c r="J243" s="28">
        <v>0</v>
      </c>
      <c r="K243" s="17">
        <f t="shared" si="12"/>
        <v>0</v>
      </c>
      <c r="L243" s="17">
        <v>0</v>
      </c>
      <c r="M243" s="32"/>
      <c r="N243" s="32"/>
    </row>
    <row r="244" spans="1:14" ht="18.75" customHeight="1">
      <c r="A244" s="31" t="s">
        <v>370</v>
      </c>
      <c r="B244" s="37" t="s">
        <v>99</v>
      </c>
      <c r="C244" s="32" t="s">
        <v>214</v>
      </c>
      <c r="D244" s="15" t="s">
        <v>221</v>
      </c>
      <c r="E244" s="16" t="s">
        <v>377</v>
      </c>
      <c r="F244" s="28">
        <v>0</v>
      </c>
      <c r="G244" s="17">
        <f t="shared" si="13"/>
        <v>6503.36</v>
      </c>
      <c r="H244" s="17">
        <v>0</v>
      </c>
      <c r="I244" s="17">
        <v>6503.36</v>
      </c>
      <c r="J244" s="28">
        <v>0</v>
      </c>
      <c r="K244" s="17">
        <f t="shared" si="12"/>
        <v>0</v>
      </c>
      <c r="L244" s="17">
        <v>0</v>
      </c>
      <c r="M244" s="32" t="s">
        <v>217</v>
      </c>
      <c r="N244" s="32" t="s">
        <v>178</v>
      </c>
    </row>
    <row r="245" spans="1:14" ht="67.5" customHeight="1">
      <c r="A245" s="31"/>
      <c r="B245" s="37"/>
      <c r="C245" s="32"/>
      <c r="D245" s="21" t="s">
        <v>218</v>
      </c>
      <c r="E245" s="16" t="s">
        <v>377</v>
      </c>
      <c r="F245" s="28">
        <v>0</v>
      </c>
      <c r="G245" s="17">
        <f t="shared" si="13"/>
        <v>6503.36</v>
      </c>
      <c r="H245" s="17">
        <v>0</v>
      </c>
      <c r="I245" s="17">
        <v>6503.36</v>
      </c>
      <c r="J245" s="28">
        <v>0</v>
      </c>
      <c r="K245" s="17">
        <f t="shared" si="12"/>
        <v>0</v>
      </c>
      <c r="L245" s="17">
        <v>0</v>
      </c>
      <c r="M245" s="32"/>
      <c r="N245" s="32"/>
    </row>
    <row r="246" spans="1:14" ht="25.5" customHeight="1">
      <c r="A246" s="31" t="s">
        <v>371</v>
      </c>
      <c r="B246" s="37" t="s">
        <v>150</v>
      </c>
      <c r="C246" s="32" t="s">
        <v>214</v>
      </c>
      <c r="D246" s="15" t="s">
        <v>221</v>
      </c>
      <c r="E246" s="16" t="s">
        <v>377</v>
      </c>
      <c r="F246" s="28">
        <v>0</v>
      </c>
      <c r="G246" s="17">
        <f t="shared" si="13"/>
        <v>2913.68</v>
      </c>
      <c r="H246" s="17">
        <v>0</v>
      </c>
      <c r="I246" s="17">
        <v>2913.68</v>
      </c>
      <c r="J246" s="28">
        <v>0</v>
      </c>
      <c r="K246" s="17">
        <f t="shared" si="12"/>
        <v>0</v>
      </c>
      <c r="L246" s="17">
        <v>0</v>
      </c>
      <c r="M246" s="32" t="s">
        <v>217</v>
      </c>
      <c r="N246" s="32" t="s">
        <v>146</v>
      </c>
    </row>
    <row r="247" spans="1:14" ht="60.75" customHeight="1">
      <c r="A247" s="31"/>
      <c r="B247" s="37"/>
      <c r="C247" s="32"/>
      <c r="D247" s="21" t="s">
        <v>218</v>
      </c>
      <c r="E247" s="16" t="s">
        <v>377</v>
      </c>
      <c r="F247" s="28">
        <v>0</v>
      </c>
      <c r="G247" s="17">
        <f t="shared" si="13"/>
        <v>2913.68</v>
      </c>
      <c r="H247" s="17">
        <v>0</v>
      </c>
      <c r="I247" s="17">
        <v>2913.68</v>
      </c>
      <c r="J247" s="28">
        <v>0</v>
      </c>
      <c r="K247" s="17">
        <f t="shared" si="12"/>
        <v>0</v>
      </c>
      <c r="L247" s="17">
        <v>0</v>
      </c>
      <c r="M247" s="32"/>
      <c r="N247" s="32"/>
    </row>
    <row r="248" spans="1:14" ht="24.75" customHeight="1">
      <c r="A248" s="31" t="s">
        <v>372</v>
      </c>
      <c r="B248" s="37" t="s">
        <v>151</v>
      </c>
      <c r="C248" s="32" t="s">
        <v>214</v>
      </c>
      <c r="D248" s="15" t="s">
        <v>221</v>
      </c>
      <c r="E248" s="16" t="s">
        <v>377</v>
      </c>
      <c r="F248" s="28">
        <v>0</v>
      </c>
      <c r="G248" s="17">
        <f t="shared" si="13"/>
        <v>2842.11</v>
      </c>
      <c r="H248" s="17">
        <v>0</v>
      </c>
      <c r="I248" s="17">
        <v>2842.11</v>
      </c>
      <c r="J248" s="28">
        <v>0</v>
      </c>
      <c r="K248" s="17">
        <f t="shared" si="12"/>
        <v>0</v>
      </c>
      <c r="L248" s="17">
        <v>0</v>
      </c>
      <c r="M248" s="32" t="s">
        <v>217</v>
      </c>
      <c r="N248" s="32" t="s">
        <v>179</v>
      </c>
    </row>
    <row r="249" spans="1:14" ht="74.25" customHeight="1">
      <c r="A249" s="31"/>
      <c r="B249" s="37"/>
      <c r="C249" s="32"/>
      <c r="D249" s="21" t="s">
        <v>218</v>
      </c>
      <c r="E249" s="16" t="s">
        <v>377</v>
      </c>
      <c r="F249" s="28">
        <v>0</v>
      </c>
      <c r="G249" s="17">
        <f t="shared" si="13"/>
        <v>2842.11</v>
      </c>
      <c r="H249" s="17">
        <v>0</v>
      </c>
      <c r="I249" s="17">
        <v>2842.11</v>
      </c>
      <c r="J249" s="28">
        <v>0</v>
      </c>
      <c r="K249" s="17">
        <f t="shared" si="12"/>
        <v>0</v>
      </c>
      <c r="L249" s="17">
        <v>0</v>
      </c>
      <c r="M249" s="32"/>
      <c r="N249" s="32"/>
    </row>
    <row r="250" spans="1:14" ht="19.5" customHeight="1">
      <c r="A250" s="31" t="s">
        <v>373</v>
      </c>
      <c r="B250" s="37" t="s">
        <v>90</v>
      </c>
      <c r="C250" s="32" t="s">
        <v>214</v>
      </c>
      <c r="D250" s="15" t="s">
        <v>221</v>
      </c>
      <c r="E250" s="16" t="s">
        <v>377</v>
      </c>
      <c r="F250" s="28">
        <v>0</v>
      </c>
      <c r="G250" s="17">
        <f t="shared" si="13"/>
        <v>1710.49</v>
      </c>
      <c r="H250" s="17">
        <v>0</v>
      </c>
      <c r="I250" s="17">
        <v>1710.49</v>
      </c>
      <c r="J250" s="28">
        <v>0</v>
      </c>
      <c r="K250" s="17">
        <f t="shared" si="12"/>
        <v>0</v>
      </c>
      <c r="L250" s="17">
        <v>0</v>
      </c>
      <c r="M250" s="32" t="s">
        <v>217</v>
      </c>
      <c r="N250" s="32" t="s">
        <v>89</v>
      </c>
    </row>
    <row r="251" spans="1:14" ht="88.5" customHeight="1">
      <c r="A251" s="31"/>
      <c r="B251" s="37"/>
      <c r="C251" s="32"/>
      <c r="D251" s="21" t="s">
        <v>218</v>
      </c>
      <c r="E251" s="16" t="s">
        <v>377</v>
      </c>
      <c r="F251" s="28">
        <v>0</v>
      </c>
      <c r="G251" s="17">
        <f t="shared" si="13"/>
        <v>1710.49</v>
      </c>
      <c r="H251" s="17">
        <v>0</v>
      </c>
      <c r="I251" s="17">
        <v>1710.49</v>
      </c>
      <c r="J251" s="28">
        <v>0</v>
      </c>
      <c r="K251" s="17">
        <f t="shared" si="12"/>
        <v>0</v>
      </c>
      <c r="L251" s="17">
        <v>0</v>
      </c>
      <c r="M251" s="32"/>
      <c r="N251" s="32"/>
    </row>
    <row r="252" spans="1:14" ht="30.75" customHeight="1">
      <c r="A252" s="31" t="s">
        <v>374</v>
      </c>
      <c r="B252" s="37" t="s">
        <v>64</v>
      </c>
      <c r="C252" s="32" t="s">
        <v>214</v>
      </c>
      <c r="D252" s="15" t="s">
        <v>221</v>
      </c>
      <c r="E252" s="16" t="s">
        <v>377</v>
      </c>
      <c r="F252" s="28">
        <v>0</v>
      </c>
      <c r="G252" s="17">
        <f t="shared" si="13"/>
        <v>497.74</v>
      </c>
      <c r="H252" s="17">
        <v>0</v>
      </c>
      <c r="I252" s="17">
        <v>497.74</v>
      </c>
      <c r="J252" s="28">
        <v>0</v>
      </c>
      <c r="K252" s="17">
        <f t="shared" si="12"/>
        <v>0</v>
      </c>
      <c r="L252" s="17">
        <v>0</v>
      </c>
      <c r="M252" s="32" t="s">
        <v>217</v>
      </c>
      <c r="N252" s="32" t="s">
        <v>65</v>
      </c>
    </row>
    <row r="253" spans="1:14" ht="99.75" customHeight="1">
      <c r="A253" s="31"/>
      <c r="B253" s="37"/>
      <c r="C253" s="32"/>
      <c r="D253" s="21" t="s">
        <v>218</v>
      </c>
      <c r="E253" s="16" t="s">
        <v>377</v>
      </c>
      <c r="F253" s="28">
        <v>0</v>
      </c>
      <c r="G253" s="17">
        <f t="shared" si="13"/>
        <v>497.74</v>
      </c>
      <c r="H253" s="17">
        <v>0</v>
      </c>
      <c r="I253" s="17">
        <v>497.74</v>
      </c>
      <c r="J253" s="28">
        <v>0</v>
      </c>
      <c r="K253" s="17">
        <f t="shared" si="12"/>
        <v>0</v>
      </c>
      <c r="L253" s="17">
        <v>0</v>
      </c>
      <c r="M253" s="32"/>
      <c r="N253" s="32"/>
    </row>
    <row r="254" spans="1:14" ht="23.25" customHeight="1">
      <c r="A254" s="31" t="s">
        <v>375</v>
      </c>
      <c r="B254" s="37" t="s">
        <v>51</v>
      </c>
      <c r="C254" s="32" t="s">
        <v>214</v>
      </c>
      <c r="D254" s="15" t="s">
        <v>221</v>
      </c>
      <c r="E254" s="16" t="s">
        <v>377</v>
      </c>
      <c r="F254" s="28">
        <v>0</v>
      </c>
      <c r="G254" s="17">
        <f t="shared" si="13"/>
        <v>8357.86</v>
      </c>
      <c r="H254" s="17">
        <v>0</v>
      </c>
      <c r="I254" s="17">
        <v>8357.86</v>
      </c>
      <c r="J254" s="28">
        <v>0</v>
      </c>
      <c r="K254" s="17">
        <f t="shared" si="12"/>
        <v>0</v>
      </c>
      <c r="L254" s="17">
        <v>0</v>
      </c>
      <c r="M254" s="32" t="s">
        <v>217</v>
      </c>
      <c r="N254" s="32" t="s">
        <v>389</v>
      </c>
    </row>
    <row r="255" spans="1:14" ht="106.5" customHeight="1">
      <c r="A255" s="31"/>
      <c r="B255" s="37"/>
      <c r="C255" s="32"/>
      <c r="D255" s="21" t="s">
        <v>218</v>
      </c>
      <c r="E255" s="16" t="s">
        <v>377</v>
      </c>
      <c r="F255" s="28">
        <v>0</v>
      </c>
      <c r="G255" s="17">
        <f t="shared" si="13"/>
        <v>8357.86</v>
      </c>
      <c r="H255" s="17">
        <v>0</v>
      </c>
      <c r="I255" s="17">
        <v>8357.86</v>
      </c>
      <c r="J255" s="28">
        <v>0</v>
      </c>
      <c r="K255" s="17">
        <f t="shared" si="12"/>
        <v>0</v>
      </c>
      <c r="L255" s="17">
        <v>0</v>
      </c>
      <c r="M255" s="32"/>
      <c r="N255" s="32"/>
    </row>
    <row r="256" spans="1:14" ht="30.75" customHeight="1">
      <c r="A256" s="31" t="s">
        <v>376</v>
      </c>
      <c r="B256" s="37" t="s">
        <v>52</v>
      </c>
      <c r="C256" s="32" t="s">
        <v>214</v>
      </c>
      <c r="D256" s="15" t="s">
        <v>221</v>
      </c>
      <c r="E256" s="16" t="s">
        <v>377</v>
      </c>
      <c r="F256" s="28">
        <v>0</v>
      </c>
      <c r="G256" s="17">
        <f t="shared" si="13"/>
        <v>8980.01</v>
      </c>
      <c r="H256" s="17">
        <v>0</v>
      </c>
      <c r="I256" s="17">
        <f>SUM(I257)</f>
        <v>8980.01</v>
      </c>
      <c r="J256" s="28">
        <v>0</v>
      </c>
      <c r="K256" s="17">
        <f t="shared" si="12"/>
        <v>0</v>
      </c>
      <c r="L256" s="17">
        <v>0</v>
      </c>
      <c r="M256" s="32" t="s">
        <v>217</v>
      </c>
      <c r="N256" s="32" t="s">
        <v>152</v>
      </c>
    </row>
    <row r="257" spans="1:14" ht="107.25" customHeight="1">
      <c r="A257" s="31"/>
      <c r="B257" s="37"/>
      <c r="C257" s="32"/>
      <c r="D257" s="21" t="s">
        <v>218</v>
      </c>
      <c r="E257" s="16" t="s">
        <v>377</v>
      </c>
      <c r="F257" s="28">
        <v>0</v>
      </c>
      <c r="G257" s="17">
        <f t="shared" si="13"/>
        <v>8980.01</v>
      </c>
      <c r="H257" s="17">
        <v>0</v>
      </c>
      <c r="I257" s="17">
        <v>8980.01</v>
      </c>
      <c r="J257" s="28">
        <v>0</v>
      </c>
      <c r="K257" s="17">
        <f t="shared" si="12"/>
        <v>0</v>
      </c>
      <c r="L257" s="17">
        <v>0</v>
      </c>
      <c r="M257" s="32"/>
      <c r="N257" s="32"/>
    </row>
    <row r="258" spans="1:14" ht="20.25" customHeight="1">
      <c r="A258" s="14" t="s">
        <v>47</v>
      </c>
      <c r="B258" s="37" t="s">
        <v>101</v>
      </c>
      <c r="C258" s="32" t="s">
        <v>214</v>
      </c>
      <c r="D258" s="15" t="s">
        <v>221</v>
      </c>
      <c r="E258" s="16" t="s">
        <v>377</v>
      </c>
      <c r="F258" s="28">
        <v>0</v>
      </c>
      <c r="G258" s="17">
        <f t="shared" ref="G258:G263" si="14">SUM(H258:L258)</f>
        <v>3979.71</v>
      </c>
      <c r="H258" s="17">
        <v>0</v>
      </c>
      <c r="I258" s="17">
        <f>SUM(I259)</f>
        <v>3979.71</v>
      </c>
      <c r="J258" s="28">
        <v>0</v>
      </c>
      <c r="K258" s="17">
        <f t="shared" ref="K258:K263" si="15">SUM(L258:N258)</f>
        <v>0</v>
      </c>
      <c r="L258" s="17">
        <v>0</v>
      </c>
      <c r="M258" s="32" t="s">
        <v>217</v>
      </c>
      <c r="N258" s="32" t="s">
        <v>100</v>
      </c>
    </row>
    <row r="259" spans="1:14" ht="81" customHeight="1">
      <c r="A259" s="14"/>
      <c r="B259" s="37"/>
      <c r="C259" s="32"/>
      <c r="D259" s="21" t="s">
        <v>218</v>
      </c>
      <c r="E259" s="16" t="s">
        <v>377</v>
      </c>
      <c r="F259" s="28">
        <v>0</v>
      </c>
      <c r="G259" s="17">
        <f t="shared" si="14"/>
        <v>3979.71</v>
      </c>
      <c r="H259" s="17">
        <v>0</v>
      </c>
      <c r="I259" s="17">
        <v>3979.71</v>
      </c>
      <c r="J259" s="28">
        <v>0</v>
      </c>
      <c r="K259" s="17">
        <f t="shared" si="15"/>
        <v>0</v>
      </c>
      <c r="L259" s="17">
        <v>0</v>
      </c>
      <c r="M259" s="32"/>
      <c r="N259" s="32"/>
    </row>
    <row r="260" spans="1:14" ht="22.5" customHeight="1">
      <c r="A260" s="31" t="s">
        <v>115</v>
      </c>
      <c r="B260" s="37" t="s">
        <v>102</v>
      </c>
      <c r="C260" s="32" t="s">
        <v>214</v>
      </c>
      <c r="D260" s="15" t="s">
        <v>221</v>
      </c>
      <c r="E260" s="16" t="s">
        <v>377</v>
      </c>
      <c r="F260" s="28">
        <v>0</v>
      </c>
      <c r="G260" s="17">
        <f t="shared" si="14"/>
        <v>3962.95</v>
      </c>
      <c r="H260" s="17">
        <v>0</v>
      </c>
      <c r="I260" s="17">
        <v>3962.95</v>
      </c>
      <c r="J260" s="28">
        <v>0</v>
      </c>
      <c r="K260" s="17">
        <f t="shared" si="15"/>
        <v>0</v>
      </c>
      <c r="L260" s="17">
        <v>0</v>
      </c>
      <c r="M260" s="32" t="s">
        <v>217</v>
      </c>
      <c r="N260" s="32" t="s">
        <v>98</v>
      </c>
    </row>
    <row r="261" spans="1:14" ht="65.25" customHeight="1">
      <c r="A261" s="31"/>
      <c r="B261" s="37"/>
      <c r="C261" s="32"/>
      <c r="D261" s="21" t="s">
        <v>218</v>
      </c>
      <c r="E261" s="16" t="s">
        <v>377</v>
      </c>
      <c r="F261" s="28">
        <v>0</v>
      </c>
      <c r="G261" s="17">
        <f t="shared" si="14"/>
        <v>3962.95</v>
      </c>
      <c r="H261" s="17">
        <v>0</v>
      </c>
      <c r="I261" s="17">
        <v>3962.95</v>
      </c>
      <c r="J261" s="28">
        <v>0</v>
      </c>
      <c r="K261" s="17">
        <f t="shared" si="15"/>
        <v>0</v>
      </c>
      <c r="L261" s="17">
        <v>0</v>
      </c>
      <c r="M261" s="32"/>
      <c r="N261" s="32"/>
    </row>
    <row r="262" spans="1:14" ht="20.25" customHeight="1">
      <c r="A262" s="31" t="s">
        <v>84</v>
      </c>
      <c r="B262" s="37" t="s">
        <v>68</v>
      </c>
      <c r="C262" s="32" t="s">
        <v>214</v>
      </c>
      <c r="D262" s="15" t="s">
        <v>221</v>
      </c>
      <c r="E262" s="16" t="s">
        <v>377</v>
      </c>
      <c r="F262" s="28">
        <v>0</v>
      </c>
      <c r="G262" s="17">
        <f t="shared" si="14"/>
        <v>99.7</v>
      </c>
      <c r="H262" s="17">
        <v>0</v>
      </c>
      <c r="I262" s="17">
        <f>SUM(I263)</f>
        <v>99.7</v>
      </c>
      <c r="J262" s="28">
        <v>0</v>
      </c>
      <c r="K262" s="17">
        <f t="shared" si="15"/>
        <v>0</v>
      </c>
      <c r="L262" s="17">
        <v>0</v>
      </c>
      <c r="M262" s="32" t="s">
        <v>217</v>
      </c>
      <c r="N262" s="32" t="s">
        <v>69</v>
      </c>
    </row>
    <row r="263" spans="1:14" ht="66.75" customHeight="1">
      <c r="A263" s="31"/>
      <c r="B263" s="37"/>
      <c r="C263" s="32"/>
      <c r="D263" s="21" t="s">
        <v>218</v>
      </c>
      <c r="E263" s="16" t="s">
        <v>377</v>
      </c>
      <c r="F263" s="28">
        <v>0</v>
      </c>
      <c r="G263" s="17">
        <f t="shared" si="14"/>
        <v>99.7</v>
      </c>
      <c r="H263" s="17">
        <v>0</v>
      </c>
      <c r="I263" s="17">
        <v>99.7</v>
      </c>
      <c r="J263" s="28">
        <v>0</v>
      </c>
      <c r="K263" s="17">
        <f t="shared" si="15"/>
        <v>0</v>
      </c>
      <c r="L263" s="17">
        <v>0</v>
      </c>
      <c r="M263" s="32"/>
      <c r="N263" s="32"/>
    </row>
    <row r="264" spans="1:14" ht="22.5" customHeight="1">
      <c r="A264" s="31" t="s">
        <v>56</v>
      </c>
      <c r="B264" s="37" t="s">
        <v>59</v>
      </c>
      <c r="C264" s="32" t="s">
        <v>326</v>
      </c>
      <c r="D264" s="15" t="s">
        <v>221</v>
      </c>
      <c r="E264" s="16" t="s">
        <v>377</v>
      </c>
      <c r="F264" s="28">
        <v>0</v>
      </c>
      <c r="G264" s="17">
        <f>SUM(H264:L264)</f>
        <v>99.8</v>
      </c>
      <c r="H264" s="17">
        <v>0</v>
      </c>
      <c r="I264" s="17">
        <f>SUM(I265)</f>
        <v>99.8</v>
      </c>
      <c r="J264" s="28">
        <v>0</v>
      </c>
      <c r="K264" s="17">
        <f>SUM(L264:N264)</f>
        <v>0</v>
      </c>
      <c r="L264" s="17">
        <v>0</v>
      </c>
      <c r="M264" s="32" t="s">
        <v>217</v>
      </c>
      <c r="N264" s="32" t="s">
        <v>60</v>
      </c>
    </row>
    <row r="265" spans="1:14" ht="64.5" customHeight="1">
      <c r="A265" s="31"/>
      <c r="B265" s="37"/>
      <c r="C265" s="36"/>
      <c r="D265" s="21" t="s">
        <v>218</v>
      </c>
      <c r="E265" s="16" t="s">
        <v>377</v>
      </c>
      <c r="F265" s="28">
        <v>0</v>
      </c>
      <c r="G265" s="17">
        <f>SUM(H265:L265)</f>
        <v>99.8</v>
      </c>
      <c r="H265" s="17">
        <v>0</v>
      </c>
      <c r="I265" s="17">
        <v>99.8</v>
      </c>
      <c r="J265" s="28">
        <v>0</v>
      </c>
      <c r="K265" s="17">
        <f>SUM(L265:N265)</f>
        <v>0</v>
      </c>
      <c r="L265" s="17">
        <v>0</v>
      </c>
      <c r="M265" s="32"/>
      <c r="N265" s="32"/>
    </row>
    <row r="266" spans="1:14" ht="29.25" customHeight="1">
      <c r="A266" s="31" t="s">
        <v>57</v>
      </c>
      <c r="B266" s="37" t="s">
        <v>62</v>
      </c>
      <c r="C266" s="32" t="s">
        <v>326</v>
      </c>
      <c r="D266" s="15" t="s">
        <v>221</v>
      </c>
      <c r="E266" s="16" t="s">
        <v>377</v>
      </c>
      <c r="F266" s="28">
        <v>0</v>
      </c>
      <c r="G266" s="17">
        <f>SUM(H266:L266)</f>
        <v>100</v>
      </c>
      <c r="H266" s="17">
        <v>0</v>
      </c>
      <c r="I266" s="17">
        <f>SUM(I267)</f>
        <v>100</v>
      </c>
      <c r="J266" s="28">
        <v>0</v>
      </c>
      <c r="K266" s="17">
        <f>SUM(L266:N266)</f>
        <v>0</v>
      </c>
      <c r="L266" s="17">
        <v>0</v>
      </c>
      <c r="M266" s="32" t="s">
        <v>217</v>
      </c>
      <c r="N266" s="32" t="s">
        <v>61</v>
      </c>
    </row>
    <row r="267" spans="1:14" ht="69.75" customHeight="1">
      <c r="A267" s="31"/>
      <c r="B267" s="37"/>
      <c r="C267" s="36"/>
      <c r="D267" s="21" t="s">
        <v>218</v>
      </c>
      <c r="E267" s="16" t="s">
        <v>377</v>
      </c>
      <c r="F267" s="28">
        <v>0</v>
      </c>
      <c r="G267" s="17">
        <f>SUM(H267:L267)</f>
        <v>100</v>
      </c>
      <c r="H267" s="17">
        <v>0</v>
      </c>
      <c r="I267" s="17">
        <v>100</v>
      </c>
      <c r="J267" s="28">
        <v>0</v>
      </c>
      <c r="K267" s="17">
        <f>SUM(L267:N267)</f>
        <v>0</v>
      </c>
      <c r="L267" s="17">
        <v>0</v>
      </c>
      <c r="M267" s="32"/>
      <c r="N267" s="32"/>
    </row>
    <row r="268" spans="1:14" ht="24" customHeight="1">
      <c r="A268" s="31" t="s">
        <v>58</v>
      </c>
      <c r="B268" s="37" t="s">
        <v>63</v>
      </c>
      <c r="C268" s="32" t="s">
        <v>214</v>
      </c>
      <c r="D268" s="15" t="s">
        <v>221</v>
      </c>
      <c r="E268" s="16" t="s">
        <v>173</v>
      </c>
      <c r="F268" s="28">
        <v>0</v>
      </c>
      <c r="G268" s="17">
        <f t="shared" si="13"/>
        <v>79701</v>
      </c>
      <c r="H268" s="17">
        <v>0</v>
      </c>
      <c r="I268" s="17">
        <v>0</v>
      </c>
      <c r="J268" s="17">
        <v>26567</v>
      </c>
      <c r="K268" s="17">
        <v>26567</v>
      </c>
      <c r="L268" s="17">
        <v>26567</v>
      </c>
      <c r="M268" s="32" t="s">
        <v>217</v>
      </c>
      <c r="N268" s="32" t="s">
        <v>153</v>
      </c>
    </row>
    <row r="269" spans="1:14" ht="120" customHeight="1">
      <c r="A269" s="31"/>
      <c r="B269" s="37"/>
      <c r="C269" s="32"/>
      <c r="D269" s="21" t="s">
        <v>218</v>
      </c>
      <c r="E269" s="16" t="s">
        <v>173</v>
      </c>
      <c r="F269" s="28">
        <v>0</v>
      </c>
      <c r="G269" s="17">
        <f t="shared" si="13"/>
        <v>79701</v>
      </c>
      <c r="H269" s="17">
        <v>0</v>
      </c>
      <c r="I269" s="17">
        <v>0</v>
      </c>
      <c r="J269" s="17">
        <v>26567</v>
      </c>
      <c r="K269" s="17">
        <v>26567</v>
      </c>
      <c r="L269" s="17">
        <v>26567</v>
      </c>
      <c r="M269" s="32"/>
      <c r="N269" s="32"/>
    </row>
    <row r="270" spans="1:14" s="2" customFormat="1" ht="25.5" customHeight="1">
      <c r="A270" s="32"/>
      <c r="B270" s="41" t="s">
        <v>174</v>
      </c>
      <c r="C270" s="41"/>
      <c r="D270" s="15" t="s">
        <v>221</v>
      </c>
      <c r="E270" s="16"/>
      <c r="F270" s="28">
        <v>0</v>
      </c>
      <c r="G270" s="17">
        <f t="shared" si="13"/>
        <v>147857</v>
      </c>
      <c r="H270" s="17">
        <v>0</v>
      </c>
      <c r="I270" s="17">
        <f>SUM(I271)</f>
        <v>68156</v>
      </c>
      <c r="J270" s="17">
        <f>SUM(J271)</f>
        <v>26567</v>
      </c>
      <c r="K270" s="17">
        <f>SUM(K271)</f>
        <v>26567</v>
      </c>
      <c r="L270" s="17">
        <f>SUM(L271)</f>
        <v>26567</v>
      </c>
      <c r="M270" s="32"/>
      <c r="N270" s="45"/>
    </row>
    <row r="271" spans="1:14" s="2" customFormat="1" ht="71.25" customHeight="1">
      <c r="A271" s="32"/>
      <c r="B271" s="36"/>
      <c r="C271" s="36"/>
      <c r="D271" s="21" t="s">
        <v>218</v>
      </c>
      <c r="E271" s="16"/>
      <c r="F271" s="28">
        <v>0</v>
      </c>
      <c r="G271" s="17">
        <f t="shared" si="13"/>
        <v>147857</v>
      </c>
      <c r="H271" s="17">
        <v>0</v>
      </c>
      <c r="I271" s="17">
        <f>SUM(I225)</f>
        <v>68156</v>
      </c>
      <c r="J271" s="17">
        <f>SUM(J225)</f>
        <v>26567</v>
      </c>
      <c r="K271" s="17">
        <f>SUM(K225)</f>
        <v>26567</v>
      </c>
      <c r="L271" s="17">
        <f>SUM(L225)</f>
        <v>26567</v>
      </c>
      <c r="M271" s="32"/>
      <c r="N271" s="45"/>
    </row>
    <row r="272" spans="1:14" ht="16.5" customHeight="1">
      <c r="A272" s="32"/>
      <c r="B272" s="41" t="s">
        <v>263</v>
      </c>
      <c r="C272" s="41"/>
      <c r="D272" s="15" t="s">
        <v>221</v>
      </c>
      <c r="E272" s="15"/>
      <c r="F272" s="17">
        <f>SUM(F273:F274)</f>
        <v>111611.28</v>
      </c>
      <c r="G272" s="17">
        <f>SUM(H272:L272)</f>
        <v>1790788.0999999999</v>
      </c>
      <c r="H272" s="17">
        <f>SUM(H273:H274)</f>
        <v>349231.89999999991</v>
      </c>
      <c r="I272" s="17">
        <f>SUM(I273:I274)</f>
        <v>444346.6</v>
      </c>
      <c r="J272" s="17">
        <f>SUM(J273:J274)</f>
        <v>332403.20000000001</v>
      </c>
      <c r="K272" s="17">
        <f>SUM(K273:K274)</f>
        <v>332403.20000000001</v>
      </c>
      <c r="L272" s="17">
        <f>SUM(L273:L274)</f>
        <v>332403.20000000001</v>
      </c>
      <c r="M272" s="17"/>
      <c r="N272" s="17"/>
    </row>
    <row r="273" spans="1:14" ht="51" customHeight="1">
      <c r="A273" s="32"/>
      <c r="B273" s="41"/>
      <c r="C273" s="41"/>
      <c r="D273" s="21" t="s">
        <v>398</v>
      </c>
      <c r="E273" s="17"/>
      <c r="F273" s="17">
        <f>SUM(F26)</f>
        <v>237</v>
      </c>
      <c r="G273" s="17">
        <f>SUM(H273:L273)</f>
        <v>365</v>
      </c>
      <c r="H273" s="17">
        <f>SUM(H26)</f>
        <v>365</v>
      </c>
      <c r="I273" s="17">
        <f>I219</f>
        <v>0</v>
      </c>
      <c r="J273" s="17">
        <f>J219</f>
        <v>0</v>
      </c>
      <c r="K273" s="17">
        <f>K219</f>
        <v>0</v>
      </c>
      <c r="L273" s="17">
        <f>L219</f>
        <v>0</v>
      </c>
      <c r="M273" s="17"/>
      <c r="N273" s="17"/>
    </row>
    <row r="274" spans="1:14" ht="62.25" customHeight="1">
      <c r="A274" s="32"/>
      <c r="B274" s="36"/>
      <c r="C274" s="36"/>
      <c r="D274" s="21" t="s">
        <v>218</v>
      </c>
      <c r="E274" s="16"/>
      <c r="F274" s="17">
        <f>SUM(F27+F53+F219+F271)</f>
        <v>111374.28</v>
      </c>
      <c r="G274" s="17">
        <f>SUM(H274:L274)</f>
        <v>1790423.0999999999</v>
      </c>
      <c r="H274" s="17">
        <f>SUM(H27+H53+H220+H271)</f>
        <v>348866.89999999991</v>
      </c>
      <c r="I274" s="17">
        <f>SUM(I27+I53+I220+I271)</f>
        <v>444346.6</v>
      </c>
      <c r="J274" s="17">
        <f>SUM(J27+J53+J220+J271)</f>
        <v>332403.20000000001</v>
      </c>
      <c r="K274" s="17">
        <f>SUM(K27+K53+K220+K271)</f>
        <v>332403.20000000001</v>
      </c>
      <c r="L274" s="17">
        <f>SUM(L27+L53+L220+L271)</f>
        <v>332403.20000000001</v>
      </c>
      <c r="M274" s="17"/>
      <c r="N274" s="17"/>
    </row>
    <row r="275" spans="1:14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1:14" ht="15">
      <c r="A276" s="10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>
      <c r="A280" s="2"/>
      <c r="B280" s="2"/>
      <c r="C280" s="2"/>
      <c r="D280" s="2"/>
      <c r="E280" s="2"/>
      <c r="F280" s="2"/>
      <c r="G280" s="2"/>
      <c r="H280" s="2"/>
      <c r="I280" s="11"/>
      <c r="J280" s="2"/>
      <c r="K280" s="2"/>
      <c r="L280" s="2"/>
      <c r="M280" s="2"/>
      <c r="N280" s="2"/>
    </row>
    <row r="284" spans="1:14">
      <c r="I284" s="1"/>
    </row>
  </sheetData>
  <mergeCells count="627">
    <mergeCell ref="A214:A215"/>
    <mergeCell ref="B214:B215"/>
    <mergeCell ref="C214:C215"/>
    <mergeCell ref="M214:M215"/>
    <mergeCell ref="A212:A213"/>
    <mergeCell ref="B212:B213"/>
    <mergeCell ref="C212:C213"/>
    <mergeCell ref="M212:M213"/>
    <mergeCell ref="N264:N265"/>
    <mergeCell ref="A266:A267"/>
    <mergeCell ref="B266:B267"/>
    <mergeCell ref="C266:C267"/>
    <mergeCell ref="M266:M267"/>
    <mergeCell ref="N266:N267"/>
    <mergeCell ref="A264:A265"/>
    <mergeCell ref="B264:B265"/>
    <mergeCell ref="M258:M259"/>
    <mergeCell ref="N258:N259"/>
    <mergeCell ref="N201:N203"/>
    <mergeCell ref="M201:M203"/>
    <mergeCell ref="N224:N225"/>
    <mergeCell ref="M230:M231"/>
    <mergeCell ref="M232:M233"/>
    <mergeCell ref="M252:M253"/>
    <mergeCell ref="N212:N213"/>
    <mergeCell ref="N214:N215"/>
    <mergeCell ref="B201:B203"/>
    <mergeCell ref="C201:C203"/>
    <mergeCell ref="B199:B200"/>
    <mergeCell ref="C199:C200"/>
    <mergeCell ref="N195:N196"/>
    <mergeCell ref="N197:N198"/>
    <mergeCell ref="B197:B198"/>
    <mergeCell ref="N199:N200"/>
    <mergeCell ref="N218:N220"/>
    <mergeCell ref="M218:M220"/>
    <mergeCell ref="M195:M196"/>
    <mergeCell ref="M197:M198"/>
    <mergeCell ref="M206:M207"/>
    <mergeCell ref="N206:N207"/>
    <mergeCell ref="N204:N205"/>
    <mergeCell ref="M199:M200"/>
    <mergeCell ref="A177:A178"/>
    <mergeCell ref="C216:C217"/>
    <mergeCell ref="C179:C180"/>
    <mergeCell ref="A183:A184"/>
    <mergeCell ref="B183:B184"/>
    <mergeCell ref="C183:C184"/>
    <mergeCell ref="A179:A180"/>
    <mergeCell ref="C197:C198"/>
    <mergeCell ref="A199:A200"/>
    <mergeCell ref="A201:A203"/>
    <mergeCell ref="M173:M174"/>
    <mergeCell ref="B179:B180"/>
    <mergeCell ref="M177:M178"/>
    <mergeCell ref="N185:N186"/>
    <mergeCell ref="N177:N178"/>
    <mergeCell ref="N183:N184"/>
    <mergeCell ref="M183:M184"/>
    <mergeCell ref="N181:N182"/>
    <mergeCell ref="N179:N180"/>
    <mergeCell ref="M179:M180"/>
    <mergeCell ref="N175:N176"/>
    <mergeCell ref="C177:C178"/>
    <mergeCell ref="B177:B178"/>
    <mergeCell ref="M175:M176"/>
    <mergeCell ref="B175:B176"/>
    <mergeCell ref="C175:C176"/>
    <mergeCell ref="N173:N174"/>
    <mergeCell ref="M165:M166"/>
    <mergeCell ref="A181:A182"/>
    <mergeCell ref="B181:B182"/>
    <mergeCell ref="C181:C182"/>
    <mergeCell ref="M181:M182"/>
    <mergeCell ref="A173:A174"/>
    <mergeCell ref="A175:A176"/>
    <mergeCell ref="B173:B174"/>
    <mergeCell ref="A169:A170"/>
    <mergeCell ref="A7:N7"/>
    <mergeCell ref="A8:N8"/>
    <mergeCell ref="G10:G11"/>
    <mergeCell ref="M10:M11"/>
    <mergeCell ref="N10:N11"/>
    <mergeCell ref="A10:A11"/>
    <mergeCell ref="F10:F11"/>
    <mergeCell ref="H10:L10"/>
    <mergeCell ref="B10:B11"/>
    <mergeCell ref="C10:C11"/>
    <mergeCell ref="N163:N164"/>
    <mergeCell ref="A163:A164"/>
    <mergeCell ref="M22:M24"/>
    <mergeCell ref="N22:N24"/>
    <mergeCell ref="M236:M237"/>
    <mergeCell ref="M238:M239"/>
    <mergeCell ref="A222:N222"/>
    <mergeCell ref="A223:N223"/>
    <mergeCell ref="A226:A227"/>
    <mergeCell ref="B226:B227"/>
    <mergeCell ref="A165:A166"/>
    <mergeCell ref="M167:M168"/>
    <mergeCell ref="N167:N168"/>
    <mergeCell ref="D10:D11"/>
    <mergeCell ref="E10:E11"/>
    <mergeCell ref="A13:N13"/>
    <mergeCell ref="A14:N14"/>
    <mergeCell ref="A167:A168"/>
    <mergeCell ref="B167:B168"/>
    <mergeCell ref="C167:C168"/>
    <mergeCell ref="N169:N170"/>
    <mergeCell ref="M169:M170"/>
    <mergeCell ref="B163:B164"/>
    <mergeCell ref="C163:C164"/>
    <mergeCell ref="B165:B166"/>
    <mergeCell ref="C165:C166"/>
    <mergeCell ref="N165:N166"/>
    <mergeCell ref="B169:B170"/>
    <mergeCell ref="C169:C170"/>
    <mergeCell ref="M163:M164"/>
    <mergeCell ref="M161:M162"/>
    <mergeCell ref="N161:N162"/>
    <mergeCell ref="A161:A162"/>
    <mergeCell ref="B161:B162"/>
    <mergeCell ref="C161:C162"/>
    <mergeCell ref="M159:M160"/>
    <mergeCell ref="N159:N160"/>
    <mergeCell ref="A159:A160"/>
    <mergeCell ref="M157:M158"/>
    <mergeCell ref="N157:N158"/>
    <mergeCell ref="A157:A158"/>
    <mergeCell ref="B157:B158"/>
    <mergeCell ref="C157:C158"/>
    <mergeCell ref="B159:B160"/>
    <mergeCell ref="C159:C160"/>
    <mergeCell ref="M155:M156"/>
    <mergeCell ref="N155:N156"/>
    <mergeCell ref="A155:A156"/>
    <mergeCell ref="B155:B156"/>
    <mergeCell ref="C155:C156"/>
    <mergeCell ref="M153:M154"/>
    <mergeCell ref="N153:N154"/>
    <mergeCell ref="A153:A154"/>
    <mergeCell ref="M151:M152"/>
    <mergeCell ref="N151:N152"/>
    <mergeCell ref="A151:A152"/>
    <mergeCell ref="B151:B152"/>
    <mergeCell ref="C151:C152"/>
    <mergeCell ref="B153:B154"/>
    <mergeCell ref="C153:C154"/>
    <mergeCell ref="M149:M150"/>
    <mergeCell ref="N149:N150"/>
    <mergeCell ref="A149:A150"/>
    <mergeCell ref="M147:M148"/>
    <mergeCell ref="N147:N148"/>
    <mergeCell ref="A147:A148"/>
    <mergeCell ref="B147:B148"/>
    <mergeCell ref="C147:C148"/>
    <mergeCell ref="B149:B150"/>
    <mergeCell ref="C149:C150"/>
    <mergeCell ref="M145:M146"/>
    <mergeCell ref="N145:N146"/>
    <mergeCell ref="A145:A146"/>
    <mergeCell ref="M143:M144"/>
    <mergeCell ref="N143:N144"/>
    <mergeCell ref="A143:A144"/>
    <mergeCell ref="B143:B144"/>
    <mergeCell ref="C143:C144"/>
    <mergeCell ref="B145:B146"/>
    <mergeCell ref="C145:C146"/>
    <mergeCell ref="M141:M142"/>
    <mergeCell ref="N141:N142"/>
    <mergeCell ref="A141:A142"/>
    <mergeCell ref="B141:B142"/>
    <mergeCell ref="C141:C142"/>
    <mergeCell ref="M139:M140"/>
    <mergeCell ref="N139:N140"/>
    <mergeCell ref="A139:A140"/>
    <mergeCell ref="M137:M138"/>
    <mergeCell ref="N137:N138"/>
    <mergeCell ref="A137:A138"/>
    <mergeCell ref="B137:B138"/>
    <mergeCell ref="C137:C138"/>
    <mergeCell ref="B139:B140"/>
    <mergeCell ref="C139:C140"/>
    <mergeCell ref="M135:M136"/>
    <mergeCell ref="N135:N136"/>
    <mergeCell ref="A135:A136"/>
    <mergeCell ref="M133:M134"/>
    <mergeCell ref="N133:N134"/>
    <mergeCell ref="A133:A134"/>
    <mergeCell ref="B133:B134"/>
    <mergeCell ref="C133:C134"/>
    <mergeCell ref="B135:B136"/>
    <mergeCell ref="C135:C136"/>
    <mergeCell ref="N129:N130"/>
    <mergeCell ref="A129:A130"/>
    <mergeCell ref="B129:B130"/>
    <mergeCell ref="C129:C130"/>
    <mergeCell ref="B131:B132"/>
    <mergeCell ref="C131:C132"/>
    <mergeCell ref="M131:M132"/>
    <mergeCell ref="N131:N132"/>
    <mergeCell ref="A127:A128"/>
    <mergeCell ref="B127:B128"/>
    <mergeCell ref="C127:C128"/>
    <mergeCell ref="M125:M126"/>
    <mergeCell ref="A125:A126"/>
    <mergeCell ref="B125:B126"/>
    <mergeCell ref="A131:A132"/>
    <mergeCell ref="M129:M130"/>
    <mergeCell ref="C125:C126"/>
    <mergeCell ref="M127:M128"/>
    <mergeCell ref="C121:C122"/>
    <mergeCell ref="M123:M124"/>
    <mergeCell ref="N123:N124"/>
    <mergeCell ref="A123:A124"/>
    <mergeCell ref="B123:B124"/>
    <mergeCell ref="C123:C124"/>
    <mergeCell ref="N127:N128"/>
    <mergeCell ref="N125:N126"/>
    <mergeCell ref="M121:M122"/>
    <mergeCell ref="N121:N122"/>
    <mergeCell ref="A121:A122"/>
    <mergeCell ref="M119:M120"/>
    <mergeCell ref="N119:N120"/>
    <mergeCell ref="A119:A120"/>
    <mergeCell ref="B119:B120"/>
    <mergeCell ref="C119:C120"/>
    <mergeCell ref="B121:B122"/>
    <mergeCell ref="M117:M118"/>
    <mergeCell ref="N117:N118"/>
    <mergeCell ref="A117:A118"/>
    <mergeCell ref="M115:M116"/>
    <mergeCell ref="N115:N116"/>
    <mergeCell ref="A115:A116"/>
    <mergeCell ref="B115:B116"/>
    <mergeCell ref="C115:C116"/>
    <mergeCell ref="B117:B118"/>
    <mergeCell ref="C117:C118"/>
    <mergeCell ref="M113:M114"/>
    <mergeCell ref="N113:N114"/>
    <mergeCell ref="A113:A114"/>
    <mergeCell ref="M111:M112"/>
    <mergeCell ref="N111:N112"/>
    <mergeCell ref="A111:A112"/>
    <mergeCell ref="B111:B112"/>
    <mergeCell ref="C111:C112"/>
    <mergeCell ref="B113:B114"/>
    <mergeCell ref="C113:C114"/>
    <mergeCell ref="M109:M110"/>
    <mergeCell ref="N109:N110"/>
    <mergeCell ref="A109:A110"/>
    <mergeCell ref="M107:M108"/>
    <mergeCell ref="N107:N108"/>
    <mergeCell ref="A107:A108"/>
    <mergeCell ref="B107:B108"/>
    <mergeCell ref="C107:C108"/>
    <mergeCell ref="B109:B110"/>
    <mergeCell ref="C109:C110"/>
    <mergeCell ref="M105:M106"/>
    <mergeCell ref="N105:N106"/>
    <mergeCell ref="A105:A106"/>
    <mergeCell ref="M103:M104"/>
    <mergeCell ref="N103:N104"/>
    <mergeCell ref="A103:A104"/>
    <mergeCell ref="B103:B104"/>
    <mergeCell ref="C103:C104"/>
    <mergeCell ref="B105:B106"/>
    <mergeCell ref="C105:C106"/>
    <mergeCell ref="M101:M102"/>
    <mergeCell ref="N101:N102"/>
    <mergeCell ref="A101:A102"/>
    <mergeCell ref="M99:M100"/>
    <mergeCell ref="N99:N100"/>
    <mergeCell ref="A99:A100"/>
    <mergeCell ref="B99:B100"/>
    <mergeCell ref="C99:C100"/>
    <mergeCell ref="B101:B102"/>
    <mergeCell ref="C101:C102"/>
    <mergeCell ref="M97:M98"/>
    <mergeCell ref="N97:N98"/>
    <mergeCell ref="A97:A98"/>
    <mergeCell ref="M95:M96"/>
    <mergeCell ref="N95:N96"/>
    <mergeCell ref="A95:A96"/>
    <mergeCell ref="B95:B96"/>
    <mergeCell ref="C95:C96"/>
    <mergeCell ref="B97:B98"/>
    <mergeCell ref="C97:C98"/>
    <mergeCell ref="M93:M94"/>
    <mergeCell ref="N93:N94"/>
    <mergeCell ref="A93:A94"/>
    <mergeCell ref="M91:M92"/>
    <mergeCell ref="N91:N92"/>
    <mergeCell ref="A91:A92"/>
    <mergeCell ref="B91:B92"/>
    <mergeCell ref="C91:C92"/>
    <mergeCell ref="B93:B94"/>
    <mergeCell ref="C93:C94"/>
    <mergeCell ref="M89:M90"/>
    <mergeCell ref="N89:N90"/>
    <mergeCell ref="A89:A90"/>
    <mergeCell ref="M87:M88"/>
    <mergeCell ref="N87:N88"/>
    <mergeCell ref="A87:A88"/>
    <mergeCell ref="B87:B88"/>
    <mergeCell ref="C87:C88"/>
    <mergeCell ref="B89:B90"/>
    <mergeCell ref="C89:C90"/>
    <mergeCell ref="A85:A86"/>
    <mergeCell ref="M83:M84"/>
    <mergeCell ref="N83:N84"/>
    <mergeCell ref="A83:A84"/>
    <mergeCell ref="M85:M86"/>
    <mergeCell ref="B83:B84"/>
    <mergeCell ref="C83:C84"/>
    <mergeCell ref="B85:B86"/>
    <mergeCell ref="C85:C86"/>
    <mergeCell ref="N85:N86"/>
    <mergeCell ref="M81:M82"/>
    <mergeCell ref="N81:N82"/>
    <mergeCell ref="A81:A82"/>
    <mergeCell ref="M79:M80"/>
    <mergeCell ref="A79:A80"/>
    <mergeCell ref="B79:B80"/>
    <mergeCell ref="C79:C80"/>
    <mergeCell ref="N79:N80"/>
    <mergeCell ref="B81:B82"/>
    <mergeCell ref="C81:C82"/>
    <mergeCell ref="M77:M78"/>
    <mergeCell ref="N77:N78"/>
    <mergeCell ref="A77:A78"/>
    <mergeCell ref="M75:M76"/>
    <mergeCell ref="N75:N76"/>
    <mergeCell ref="A75:A76"/>
    <mergeCell ref="B75:B76"/>
    <mergeCell ref="C75:C76"/>
    <mergeCell ref="B77:B78"/>
    <mergeCell ref="C77:C78"/>
    <mergeCell ref="A73:A74"/>
    <mergeCell ref="M71:M72"/>
    <mergeCell ref="A71:A72"/>
    <mergeCell ref="B71:B72"/>
    <mergeCell ref="C71:C72"/>
    <mergeCell ref="N71:N72"/>
    <mergeCell ref="B73:B74"/>
    <mergeCell ref="C73:C74"/>
    <mergeCell ref="M73:M74"/>
    <mergeCell ref="C67:C68"/>
    <mergeCell ref="B69:B70"/>
    <mergeCell ref="C69:C70"/>
    <mergeCell ref="M69:M70"/>
    <mergeCell ref="N69:N70"/>
    <mergeCell ref="N73:N74"/>
    <mergeCell ref="N58:N59"/>
    <mergeCell ref="C58:C59"/>
    <mergeCell ref="N65:N66"/>
    <mergeCell ref="N63:N64"/>
    <mergeCell ref="B65:B66"/>
    <mergeCell ref="A69:A70"/>
    <mergeCell ref="M67:M68"/>
    <mergeCell ref="N67:N68"/>
    <mergeCell ref="A67:A68"/>
    <mergeCell ref="B67:B68"/>
    <mergeCell ref="B58:B59"/>
    <mergeCell ref="A65:A66"/>
    <mergeCell ref="M63:M64"/>
    <mergeCell ref="A63:A64"/>
    <mergeCell ref="B63:B64"/>
    <mergeCell ref="C63:C64"/>
    <mergeCell ref="C65:C66"/>
    <mergeCell ref="M60:M62"/>
    <mergeCell ref="M65:M66"/>
    <mergeCell ref="C60:C62"/>
    <mergeCell ref="B48:B49"/>
    <mergeCell ref="C56:C57"/>
    <mergeCell ref="N46:N47"/>
    <mergeCell ref="N48:N49"/>
    <mergeCell ref="M50:M51"/>
    <mergeCell ref="N50:N51"/>
    <mergeCell ref="M48:M49"/>
    <mergeCell ref="B46:B47"/>
    <mergeCell ref="C46:C47"/>
    <mergeCell ref="C44:C45"/>
    <mergeCell ref="C48:C49"/>
    <mergeCell ref="M44:M45"/>
    <mergeCell ref="A55:N55"/>
    <mergeCell ref="A56:A57"/>
    <mergeCell ref="A52:A53"/>
    <mergeCell ref="B52:B53"/>
    <mergeCell ref="C52:C53"/>
    <mergeCell ref="M56:M57"/>
    <mergeCell ref="N56:N57"/>
    <mergeCell ref="B56:B57"/>
    <mergeCell ref="A46:A47"/>
    <mergeCell ref="A40:A41"/>
    <mergeCell ref="B40:B41"/>
    <mergeCell ref="C40:C41"/>
    <mergeCell ref="M42:M43"/>
    <mergeCell ref="A42:A43"/>
    <mergeCell ref="B42:B43"/>
    <mergeCell ref="C42:C43"/>
    <mergeCell ref="M40:M41"/>
    <mergeCell ref="A36:A37"/>
    <mergeCell ref="B36:B37"/>
    <mergeCell ref="C36:C37"/>
    <mergeCell ref="M36:M37"/>
    <mergeCell ref="B38:B39"/>
    <mergeCell ref="C38:C39"/>
    <mergeCell ref="M19:M21"/>
    <mergeCell ref="N19:N21"/>
    <mergeCell ref="C22:C24"/>
    <mergeCell ref="A22:A24"/>
    <mergeCell ref="B22:B24"/>
    <mergeCell ref="B19:B21"/>
    <mergeCell ref="A19:A21"/>
    <mergeCell ref="M32:M33"/>
    <mergeCell ref="N32:N33"/>
    <mergeCell ref="A32:A33"/>
    <mergeCell ref="B32:B33"/>
    <mergeCell ref="C32:C33"/>
    <mergeCell ref="A28:N28"/>
    <mergeCell ref="B30:B31"/>
    <mergeCell ref="A15:A16"/>
    <mergeCell ref="C15:C16"/>
    <mergeCell ref="B25:B27"/>
    <mergeCell ref="B17:B18"/>
    <mergeCell ref="C17:C18"/>
    <mergeCell ref="B15:B16"/>
    <mergeCell ref="C19:C21"/>
    <mergeCell ref="A17:A18"/>
    <mergeCell ref="N17:N18"/>
    <mergeCell ref="M17:M18"/>
    <mergeCell ref="M216:M217"/>
    <mergeCell ref="N216:N217"/>
    <mergeCell ref="M15:M16"/>
    <mergeCell ref="A30:A31"/>
    <mergeCell ref="C30:C31"/>
    <mergeCell ref="A29:N29"/>
    <mergeCell ref="A25:A27"/>
    <mergeCell ref="C25:C27"/>
    <mergeCell ref="N15:N16"/>
    <mergeCell ref="N226:N227"/>
    <mergeCell ref="A224:A225"/>
    <mergeCell ref="B224:B225"/>
    <mergeCell ref="C224:C225"/>
    <mergeCell ref="M224:M225"/>
    <mergeCell ref="M226:M227"/>
    <mergeCell ref="M171:M172"/>
    <mergeCell ref="C34:C35"/>
    <mergeCell ref="N36:N37"/>
    <mergeCell ref="M246:M247"/>
    <mergeCell ref="M248:M249"/>
    <mergeCell ref="M250:M251"/>
    <mergeCell ref="N228:N229"/>
    <mergeCell ref="N230:N231"/>
    <mergeCell ref="N232:N233"/>
    <mergeCell ref="N234:N235"/>
    <mergeCell ref="N246:N247"/>
    <mergeCell ref="N236:N237"/>
    <mergeCell ref="N238:N239"/>
    <mergeCell ref="M270:M271"/>
    <mergeCell ref="N270:N271"/>
    <mergeCell ref="N252:N253"/>
    <mergeCell ref="N268:N269"/>
    <mergeCell ref="M268:M269"/>
    <mergeCell ref="M260:M261"/>
    <mergeCell ref="N260:N261"/>
    <mergeCell ref="M262:M263"/>
    <mergeCell ref="M256:M257"/>
    <mergeCell ref="M264:M265"/>
    <mergeCell ref="N244:N245"/>
    <mergeCell ref="M228:M229"/>
    <mergeCell ref="N187:N188"/>
    <mergeCell ref="N189:N190"/>
    <mergeCell ref="N208:N209"/>
    <mergeCell ref="N240:N241"/>
    <mergeCell ref="M240:M241"/>
    <mergeCell ref="M242:M243"/>
    <mergeCell ref="M234:M235"/>
    <mergeCell ref="M244:M245"/>
    <mergeCell ref="N40:N41"/>
    <mergeCell ref="N42:N43"/>
    <mergeCell ref="N171:N172"/>
    <mergeCell ref="M34:M35"/>
    <mergeCell ref="N34:N35"/>
    <mergeCell ref="N44:N45"/>
    <mergeCell ref="N38:N39"/>
    <mergeCell ref="M38:M39"/>
    <mergeCell ref="M46:M47"/>
    <mergeCell ref="N60:N62"/>
    <mergeCell ref="A272:A274"/>
    <mergeCell ref="A254:A255"/>
    <mergeCell ref="B254:B255"/>
    <mergeCell ref="C171:C172"/>
    <mergeCell ref="B216:B217"/>
    <mergeCell ref="A216:A217"/>
    <mergeCell ref="A218:A219"/>
    <mergeCell ref="C219:C220"/>
    <mergeCell ref="B219:B220"/>
    <mergeCell ref="C173:C174"/>
    <mergeCell ref="A270:A271"/>
    <mergeCell ref="B270:B271"/>
    <mergeCell ref="C270:C271"/>
    <mergeCell ref="A252:A253"/>
    <mergeCell ref="A268:A269"/>
    <mergeCell ref="B268:B269"/>
    <mergeCell ref="C268:C269"/>
    <mergeCell ref="A256:A257"/>
    <mergeCell ref="A260:A261"/>
    <mergeCell ref="B258:B259"/>
    <mergeCell ref="B272:B274"/>
    <mergeCell ref="A50:A51"/>
    <mergeCell ref="A54:N54"/>
    <mergeCell ref="C50:C51"/>
    <mergeCell ref="B50:B51"/>
    <mergeCell ref="A58:A59"/>
    <mergeCell ref="M58:M59"/>
    <mergeCell ref="N242:N243"/>
    <mergeCell ref="C272:C274"/>
    <mergeCell ref="C226:C227"/>
    <mergeCell ref="A34:A35"/>
    <mergeCell ref="B34:B35"/>
    <mergeCell ref="B171:B172"/>
    <mergeCell ref="A171:A172"/>
    <mergeCell ref="A44:A45"/>
    <mergeCell ref="B44:B45"/>
    <mergeCell ref="A48:A49"/>
    <mergeCell ref="A60:A62"/>
    <mergeCell ref="B60:B62"/>
    <mergeCell ref="A38:A39"/>
    <mergeCell ref="N256:N257"/>
    <mergeCell ref="B252:B253"/>
    <mergeCell ref="C252:C253"/>
    <mergeCell ref="N248:N249"/>
    <mergeCell ref="N250:N251"/>
    <mergeCell ref="M254:M255"/>
    <mergeCell ref="C254:C255"/>
    <mergeCell ref="N254:N255"/>
    <mergeCell ref="B256:B257"/>
    <mergeCell ref="C256:C257"/>
    <mergeCell ref="A230:A231"/>
    <mergeCell ref="B230:B231"/>
    <mergeCell ref="C230:C231"/>
    <mergeCell ref="A232:A233"/>
    <mergeCell ref="B232:B233"/>
    <mergeCell ref="C232:C233"/>
    <mergeCell ref="A242:A243"/>
    <mergeCell ref="A236:A237"/>
    <mergeCell ref="C242:C243"/>
    <mergeCell ref="A240:A241"/>
    <mergeCell ref="B242:B243"/>
    <mergeCell ref="A238:A239"/>
    <mergeCell ref="B236:B237"/>
    <mergeCell ref="C258:C259"/>
    <mergeCell ref="C264:C265"/>
    <mergeCell ref="B234:B235"/>
    <mergeCell ref="C234:C235"/>
    <mergeCell ref="C262:C263"/>
    <mergeCell ref="B260:B261"/>
    <mergeCell ref="C260:C261"/>
    <mergeCell ref="B240:B241"/>
    <mergeCell ref="C240:C241"/>
    <mergeCell ref="A234:A235"/>
    <mergeCell ref="A185:A186"/>
    <mergeCell ref="B185:B186"/>
    <mergeCell ref="C185:C186"/>
    <mergeCell ref="B206:B207"/>
    <mergeCell ref="C206:C207"/>
    <mergeCell ref="A195:A196"/>
    <mergeCell ref="B195:B196"/>
    <mergeCell ref="C195:C196"/>
    <mergeCell ref="A197:A198"/>
    <mergeCell ref="M185:M186"/>
    <mergeCell ref="A189:A190"/>
    <mergeCell ref="B189:B190"/>
    <mergeCell ref="C189:C190"/>
    <mergeCell ref="M189:M190"/>
    <mergeCell ref="A187:A188"/>
    <mergeCell ref="B187:B188"/>
    <mergeCell ref="C187:C188"/>
    <mergeCell ref="M187:M188"/>
    <mergeCell ref="N191:N192"/>
    <mergeCell ref="B191:B192"/>
    <mergeCell ref="A191:A192"/>
    <mergeCell ref="C191:C192"/>
    <mergeCell ref="M191:M192"/>
    <mergeCell ref="N193:N194"/>
    <mergeCell ref="A193:A194"/>
    <mergeCell ref="B193:B194"/>
    <mergeCell ref="C193:C194"/>
    <mergeCell ref="M193:M194"/>
    <mergeCell ref="N262:N263"/>
    <mergeCell ref="B210:B211"/>
    <mergeCell ref="C210:C211"/>
    <mergeCell ref="M210:M211"/>
    <mergeCell ref="N210:N211"/>
    <mergeCell ref="B248:B249"/>
    <mergeCell ref="C236:C237"/>
    <mergeCell ref="B238:B239"/>
    <mergeCell ref="C238:C239"/>
    <mergeCell ref="B262:B263"/>
    <mergeCell ref="A250:A251"/>
    <mergeCell ref="C244:C245"/>
    <mergeCell ref="A246:A247"/>
    <mergeCell ref="B246:B247"/>
    <mergeCell ref="C246:C247"/>
    <mergeCell ref="B244:B245"/>
    <mergeCell ref="G4:N4"/>
    <mergeCell ref="A262:A263"/>
    <mergeCell ref="A206:A207"/>
    <mergeCell ref="A208:A209"/>
    <mergeCell ref="A210:A211"/>
    <mergeCell ref="A248:A249"/>
    <mergeCell ref="A244:A245"/>
    <mergeCell ref="C248:C249"/>
    <mergeCell ref="B250:B251"/>
    <mergeCell ref="C250:C251"/>
    <mergeCell ref="A228:A229"/>
    <mergeCell ref="M208:M209"/>
    <mergeCell ref="A204:A205"/>
    <mergeCell ref="B204:B205"/>
    <mergeCell ref="C204:C205"/>
    <mergeCell ref="M204:M205"/>
    <mergeCell ref="B208:B209"/>
    <mergeCell ref="C208:C209"/>
    <mergeCell ref="B228:B229"/>
    <mergeCell ref="C228:C229"/>
  </mergeCells>
  <phoneticPr fontId="0" type="noConversion"/>
  <pageMargins left="0.41" right="0.21" top="0.25" bottom="0.24" header="0.25" footer="0.26"/>
  <pageSetup paperSize="9" scale="93" orientation="landscape" r:id="rId1"/>
  <headerFooter alignWithMargins="0"/>
  <cellWatches>
    <cellWatch r="G41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Андрей</cp:lastModifiedBy>
  <cp:lastPrinted>2015-09-10T07:35:17Z</cp:lastPrinted>
  <dcterms:created xsi:type="dcterms:W3CDTF">1996-10-08T23:32:33Z</dcterms:created>
  <dcterms:modified xsi:type="dcterms:W3CDTF">2015-10-11T07:39:30Z</dcterms:modified>
</cp:coreProperties>
</file>